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VI/CLASE 01/"/>
    </mc:Choice>
  </mc:AlternateContent>
  <xr:revisionPtr revIDLastSave="1" documentId="13_ncr:1_{19828C1D-9699-4BAC-9E2E-C76D3414C777}" xr6:coauthVersionLast="47" xr6:coauthVersionMax="47" xr10:uidLastSave="{78BDD7B3-1FE6-484C-A654-B4ABD87959AA}"/>
  <bookViews>
    <workbookView xWindow="-108" yWindow="-108" windowWidth="23256" windowHeight="12456" xr2:uid="{4CC636DA-D6C6-4621-AEC8-FB5110D256EE}"/>
  </bookViews>
  <sheets>
    <sheet name="2025" sheetId="4" r:id="rId1"/>
    <sheet name="Hallazgos" sheetId="7" r:id="rId2"/>
    <sheet name="Hoja1" sheetId="5" state="hidden" r:id="rId3"/>
    <sheet name="Hoja2" sheetId="6" state="hidden" r:id="rId4"/>
  </sheets>
  <definedNames>
    <definedName name="_xlnm._FilterDatabase" localSheetId="0" hidden="1">'2025'!$A$9:$AC$31</definedName>
    <definedName name="_xlnm._FilterDatabase" localSheetId="1" hidden="1">Hallazgos!$B$3:$H$52</definedName>
    <definedName name="_xlnm._FilterDatabase" localSheetId="2" hidden="1">Hoja1!$B$4:$G$13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8" i="4" l="1"/>
  <c r="Y27" i="4"/>
  <c r="Y23" i="4"/>
  <c r="Y19" i="4"/>
  <c r="Y15" i="4"/>
  <c r="Y14" i="4"/>
  <c r="Y22" i="4"/>
  <c r="Y13" i="4"/>
  <c r="Y12" i="4"/>
  <c r="Y26" i="4"/>
  <c r="Y20" i="4"/>
  <c r="Y21" i="4"/>
  <c r="Y17" i="4"/>
  <c r="Y18" i="4"/>
  <c r="Y16" i="4"/>
  <c r="Y29" i="4"/>
  <c r="Y11" i="4"/>
</calcChain>
</file>

<file path=xl/sharedStrings.xml><?xml version="1.0" encoding="utf-8"?>
<sst xmlns="http://schemas.openxmlformats.org/spreadsheetml/2006/main" count="451" uniqueCount="145">
  <si>
    <t>N°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</si>
  <si>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</si>
  <si>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</si>
  <si>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</si>
  <si>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</si>
  <si>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</si>
  <si>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</si>
  <si>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</si>
  <si>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</si>
  <si>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</si>
  <si>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</si>
  <si>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</si>
  <si>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</si>
  <si>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SGS</t>
  </si>
  <si>
    <t>Midori Marallano</t>
  </si>
  <si>
    <t>CLIENTE</t>
  </si>
  <si>
    <t>FECHA DE CADUCIDAD</t>
  </si>
  <si>
    <t>BBVA</t>
  </si>
  <si>
    <t>PAIS</t>
  </si>
  <si>
    <t>Hodelpe</t>
  </si>
  <si>
    <t>Banco Pichincha</t>
  </si>
  <si>
    <t>Perú</t>
  </si>
  <si>
    <t>Centenario</t>
  </si>
  <si>
    <t>Las bambas</t>
  </si>
  <si>
    <t>Claro</t>
  </si>
  <si>
    <t>Ecuador</t>
  </si>
  <si>
    <t>Cliente</t>
  </si>
  <si>
    <t>BASC</t>
  </si>
  <si>
    <t>Puerto Paracas</t>
  </si>
  <si>
    <t>Bureau Veritas</t>
  </si>
  <si>
    <t>Volcan</t>
  </si>
  <si>
    <t>Debida Diligencia</t>
  </si>
  <si>
    <t>Ejecutado</t>
  </si>
  <si>
    <t>En proceso</t>
  </si>
  <si>
    <t>Santander</t>
  </si>
  <si>
    <t>Calidda</t>
  </si>
  <si>
    <t>Argentina</t>
  </si>
  <si>
    <t>Peru</t>
  </si>
  <si>
    <t>TIPO DE EVALUACIÓN</t>
  </si>
  <si>
    <t>VENCE</t>
  </si>
  <si>
    <t>EVALUADOR</t>
  </si>
  <si>
    <t>STATUS</t>
  </si>
  <si>
    <t>Pendiente</t>
  </si>
  <si>
    <t>En inscripción</t>
  </si>
  <si>
    <t>Financiera</t>
  </si>
  <si>
    <t>SOMA</t>
  </si>
  <si>
    <t>Mipar</t>
  </si>
  <si>
    <t>Homologación</t>
  </si>
  <si>
    <t>Chubb Seguros</t>
  </si>
  <si>
    <t>Logical</t>
  </si>
  <si>
    <t>Cirion</t>
  </si>
  <si>
    <t>Coop Jep</t>
  </si>
  <si>
    <t>Registro</t>
  </si>
  <si>
    <t>-</t>
  </si>
  <si>
    <t>Udla</t>
  </si>
  <si>
    <t>Enapsipetrol</t>
  </si>
  <si>
    <t>Dinners Club</t>
  </si>
  <si>
    <t>Por confirmar</t>
  </si>
  <si>
    <t>Statkraft</t>
  </si>
  <si>
    <t>Antamina</t>
  </si>
  <si>
    <t>Cial</t>
  </si>
  <si>
    <t>RESULTADO</t>
  </si>
  <si>
    <t>Buenaventura</t>
  </si>
  <si>
    <t>Homologación productos</t>
  </si>
  <si>
    <t>Homologación servicios</t>
  </si>
  <si>
    <t>British</t>
  </si>
  <si>
    <t>Grupo Romero</t>
  </si>
  <si>
    <t>Consorcio Minero Horizonte</t>
  </si>
  <si>
    <t>OK</t>
  </si>
  <si>
    <t>En precalificación</t>
  </si>
  <si>
    <t>Homologación Financiera</t>
  </si>
  <si>
    <t>TIPO DE PROCESO</t>
  </si>
  <si>
    <t>NUEVA VIGENCIA</t>
  </si>
  <si>
    <t>PROGRAMACIÓN</t>
  </si>
  <si>
    <t>Realizado</t>
  </si>
  <si>
    <t>R</t>
  </si>
  <si>
    <t>Nexa Resources</t>
  </si>
  <si>
    <t>Activos Mineros</t>
  </si>
  <si>
    <t>Cybersoc Siems</t>
  </si>
  <si>
    <t>Iron Mountain</t>
  </si>
  <si>
    <t>P</t>
  </si>
  <si>
    <t>Homologación Debida Diligencia</t>
  </si>
  <si>
    <t>Fecha última actualización:</t>
  </si>
  <si>
    <t>Objetivo:</t>
  </si>
  <si>
    <t>Elaborado/Actualizado por:</t>
  </si>
  <si>
    <t>Cotrolar y planificar nuestras certificaciones de proveedor homologado ante nuestros clientes.</t>
  </si>
  <si>
    <t>Homologación BASC</t>
  </si>
  <si>
    <t>Homologación SGI</t>
  </si>
  <si>
    <t>Registro proveedor</t>
  </si>
  <si>
    <t>PROGRAMA ANUAL DE AUDITORIAS DE CLIENTES</t>
  </si>
  <si>
    <t>ACCIONES</t>
  </si>
  <si>
    <t>PRIORIDAD</t>
  </si>
  <si>
    <t>REQUISITOS OBSERVADOS</t>
  </si>
  <si>
    <t>Interbank</t>
  </si>
  <si>
    <t>Logica</t>
  </si>
  <si>
    <t>Chile</t>
  </si>
  <si>
    <t>Banco de Chile</t>
  </si>
  <si>
    <t>Banco itau</t>
  </si>
  <si>
    <t>Homologación SI</t>
  </si>
  <si>
    <t>COMENTARIOS</t>
  </si>
  <si>
    <t xml:space="preserve">FECHA DE INICIO </t>
  </si>
  <si>
    <t>FECHA DE CIERRE</t>
  </si>
  <si>
    <t>TIEMPO DE VIGENCIA</t>
  </si>
  <si>
    <t>ALCANCE</t>
  </si>
  <si>
    <t>HALLAZGOS</t>
  </si>
  <si>
    <t>12 meses</t>
  </si>
  <si>
    <t>36 meses</t>
  </si>
  <si>
    <t>18 meses</t>
  </si>
  <si>
    <t>Homologación SGI - productos</t>
  </si>
  <si>
    <t>Homologación SGI - servicios</t>
  </si>
  <si>
    <t>OPERACIONES</t>
  </si>
  <si>
    <t>OPERACIONES/RRHH</t>
  </si>
  <si>
    <t>RRHH</t>
  </si>
  <si>
    <t>INGENIERIA (TI)</t>
  </si>
  <si>
    <t>OPERACIONES , RRHH . SSOMA,  INGENIERIA, NB&amp; MKT)</t>
  </si>
  <si>
    <t>HORIZONTAL</t>
  </si>
  <si>
    <t>Operaciones</t>
  </si>
  <si>
    <t>País</t>
  </si>
  <si>
    <t>Se evidenció canales de comunicación internas y externas pero no se evidenció a partes autorizadas como entidades municipales o estatales.</t>
  </si>
  <si>
    <t>Ejecución de actividades de Buenas prácticas de derechos humanos</t>
  </si>
  <si>
    <t>Tienen una política salarial, pero se encuentra en proceso de implementación de los criterios.</t>
  </si>
  <si>
    <t>Cuentan con matriz legal pero no se evidenció DS 001-2021 TR, RM 022-2024 MINSA.</t>
  </si>
  <si>
    <t>Preparación y respuesta ante emergencia en versión 03, no se evidenció situaciones en accidentes de tránsito</t>
  </si>
  <si>
    <t>Reconocimiento del personal en buena performance en SST.</t>
  </si>
  <si>
    <t>1 OPERACIONES</t>
  </si>
  <si>
    <t>RRHH/SSOMA/INGENIERIA</t>
  </si>
  <si>
    <t xml:space="preserve"> 1 INGENIERIA, 5 OPERACIONES, 3 RRHH/SSOMA</t>
  </si>
  <si>
    <t>3 OPERACIONES, 7 RRHH/SSOMA</t>
  </si>
  <si>
    <t>Sujeto a respuesta por correo</t>
  </si>
  <si>
    <t>1 RRHH/SSOMA</t>
  </si>
  <si>
    <t>COSTO</t>
  </si>
  <si>
    <t>TGS</t>
  </si>
  <si>
    <t>ESTADO DE ATENCION DE LOS HALLAZGOS</t>
  </si>
  <si>
    <t>No Aplica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</si>
  <si>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</si>
  <si>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</si>
  <si>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</si>
  <si>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</si>
  <si>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</si>
  <si>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</si>
  <si>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</si>
  <si>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</si>
  <si>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11</t>
  </si>
  <si>
    <t>Cliente 12</t>
  </si>
  <si>
    <t>Cliente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</si>
</sst>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24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lliance Platt Bold"/>
      <family val="3"/>
    </font>
    <font>
      <sz val="13"/>
      <name val="Alliance Platt Bold"/>
      <family val="3"/>
    </font>
    <font>
      <sz val="13"/>
      <name val="Alliance Platt Light"/>
      <family val="3"/>
    </font>
    <font>
      <b/>
      <sz val="25"/>
      <name val="Alliance Platt Bold"/>
      <family val="3"/>
    </font>
    <font>
      <sz val="8"/>
      <name val="Arial"/>
      <family val="2"/>
    </font>
    <font>
      <sz val="15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4"/>
      <color theme="0"/>
      <name val="Arial"/>
      <family val="2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wrapText="1"/>
    </xf>
    <xf numFmtId="0" fontId="0" fillId="2" borderId="0" xfId="0" applyFill="1"/>
    <xf numFmtId="14" fontId="7" fillId="3" borderId="8" xfId="0" applyNumberFormat="1" applyFont="1" applyFill="1" applyBorder="1" applyAlignment="1">
      <alignment horizontal="center" vertical="center" textRotation="90"/>
    </xf>
    <xf numFmtId="14" fontId="7" fillId="3" borderId="9" xfId="0" applyNumberFormat="1" applyFont="1" applyFill="1" applyBorder="1" applyAlignment="1">
      <alignment horizontal="center" vertical="center" textRotation="90"/>
    </xf>
    <xf numFmtId="14" fontId="7" fillId="3" borderId="13" xfId="0" applyNumberFormat="1" applyFont="1" applyFill="1" applyBorder="1" applyAlignment="1">
      <alignment horizontal="center" vertical="center" textRotation="90"/>
    </xf>
    <xf numFmtId="0" fontId="12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vertical="center"/>
    </xf>
    <xf numFmtId="0" fontId="13" fillId="2" borderId="0" xfId="0" applyFont="1" applyFill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9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14" fontId="18" fillId="2" borderId="1" xfId="0" applyNumberFormat="1" applyFont="1" applyFill="1" applyBorder="1" applyAlignment="1">
      <alignment horizontal="center" vertical="center"/>
    </xf>
    <xf numFmtId="14" fontId="18" fillId="5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14" fontId="18" fillId="5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10" fontId="19" fillId="2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0" borderId="0" xfId="0" applyFont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14" fontId="9" fillId="2" borderId="0" xfId="0" applyNumberFormat="1" applyFont="1" applyFill="1" applyAlignment="1">
      <alignment horizontal="left" vertical="center"/>
    </xf>
    <xf numFmtId="14" fontId="19" fillId="5" borderId="1" xfId="0" applyNumberFormat="1" applyFont="1" applyFill="1" applyBorder="1" applyAlignment="1">
      <alignment horizontal="center"/>
    </xf>
    <xf numFmtId="0" fontId="1" fillId="0" borderId="0" xfId="0" applyFont="1"/>
    <xf numFmtId="14" fontId="18" fillId="2" borderId="15" xfId="0" applyNumberFormat="1" applyFont="1" applyFill="1" applyBorder="1" applyAlignment="1">
      <alignment horizontal="center" vertical="center"/>
    </xf>
    <xf numFmtId="14" fontId="18" fillId="2" borderId="15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1" xfId="0" applyFont="1" applyBorder="1"/>
    <xf numFmtId="0" fontId="10" fillId="2" borderId="0" xfId="0" applyFont="1" applyFill="1" applyAlignment="1">
      <alignment vertical="center" wrapText="1"/>
    </xf>
    <xf numFmtId="0" fontId="2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0" fillId="0" borderId="16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21" fillId="0" borderId="1" xfId="0" applyFont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9" fontId="19" fillId="2" borderId="1" xfId="0" applyNumberFormat="1" applyFont="1" applyFill="1" applyBorder="1" applyAlignment="1">
      <alignment horizontal="center"/>
    </xf>
    <xf numFmtId="14" fontId="19" fillId="6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14" fontId="19" fillId="2" borderId="17" xfId="0" applyNumberFormat="1" applyFont="1" applyFill="1" applyBorder="1" applyAlignment="1">
      <alignment horizontal="center"/>
    </xf>
    <xf numFmtId="0" fontId="0" fillId="0" borderId="18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164" fontId="19" fillId="2" borderId="17" xfId="0" applyNumberFormat="1" applyFont="1" applyFill="1" applyBorder="1" applyAlignment="1">
      <alignment horizontal="center"/>
    </xf>
    <xf numFmtId="14" fontId="22" fillId="7" borderId="17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9" fontId="7" fillId="3" borderId="3" xfId="1" applyFont="1" applyFill="1" applyBorder="1" applyAlignment="1">
      <alignment horizontal="center" vertical="center" wrapText="1"/>
    </xf>
    <xf numFmtId="9" fontId="7" fillId="3" borderId="14" xfId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17" fontId="7" fillId="3" borderId="6" xfId="0" applyNumberFormat="1" applyFont="1" applyFill="1" applyBorder="1" applyAlignment="1">
      <alignment horizontal="center" vertical="center" wrapText="1"/>
    </xf>
    <xf numFmtId="17" fontId="7" fillId="3" borderId="7" xfId="0" applyNumberFormat="1" applyFont="1" applyFill="1" applyBorder="1" applyAlignment="1">
      <alignment horizontal="center" vertical="center"/>
    </xf>
    <xf numFmtId="17" fontId="7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1884-C864-4B68-8082-BB14AE47C7BB}">
  <sheetPr>
    <pageSetUpPr fitToPage="1"/>
  </sheetPr>
  <dimension ref="A1:AC42"/>
  <sheetViews>
    <sheetView tabSelected="1" zoomScale="55" zoomScaleNormal="55" zoomScaleSheetLayoutView="80" zoomScalePageLayoutView="55" workbookViewId="0">
      <selection activeCell="D22" sqref="D22"/>
    </sheetView>
  </sheetViews>
  <sheetFormatPr baseColWidth="10" defaultColWidth="9.21875" defaultRowHeight="13.2"/>
  <cols>
    <col min="1" max="1" width="4.5546875" customWidth="1"/>
    <col min="2" max="2" width="34.21875" bestFit="1" customWidth="1"/>
    <col min="3" max="3" width="38.77734375" customWidth="1"/>
    <col min="4" max="4" width="41.5546875" customWidth="1"/>
    <col min="5" max="5" width="22.21875" customWidth="1"/>
    <col min="6" max="6" width="15.21875" customWidth="1"/>
    <col min="7" max="7" width="32.5546875" bestFit="1" customWidth="1"/>
    <col min="8" max="8" width="15.21875" customWidth="1"/>
    <col min="9" max="9" width="16.77734375" customWidth="1"/>
    <col min="10" max="10" width="35" bestFit="1" customWidth="1"/>
    <col min="11" max="11" width="4.21875" customWidth="1"/>
    <col min="12" max="22" width="4" style="3" customWidth="1"/>
    <col min="23" max="23" width="17.5546875" customWidth="1"/>
    <col min="24" max="25" width="18.21875" customWidth="1"/>
    <col min="26" max="26" width="75.5546875" bestFit="1" customWidth="1"/>
    <col min="27" max="27" width="67.77734375" bestFit="1" customWidth="1"/>
    <col min="28" max="28" width="57.44140625" bestFit="1" customWidth="1"/>
    <col min="29" max="29" width="37.5546875" customWidth="1"/>
    <col min="30" max="261" width="11.44140625" customWidth="1"/>
  </cols>
  <sheetData>
    <row r="1" spans="1:29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"/>
    </row>
    <row r="2" spans="1:29" ht="36" customHeight="1">
      <c r="A2" s="91" t="s">
        <v>89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75"/>
      <c r="Z2" s="75"/>
      <c r="AA2" s="75"/>
      <c r="AB2" s="75"/>
      <c r="AC2" s="59"/>
    </row>
    <row r="3" spans="1:29" s="1" customFormat="1" ht="18" customHeight="1">
      <c r="A3" s="41"/>
      <c r="B3" s="41"/>
      <c r="C3" s="92" t="s">
        <v>85</v>
      </c>
      <c r="D3" s="92"/>
      <c r="E3" s="92"/>
      <c r="F3" s="92"/>
      <c r="G3" s="92"/>
      <c r="H3" s="92"/>
      <c r="I3" s="2"/>
      <c r="J3" s="2"/>
      <c r="K3" s="42"/>
      <c r="L3" s="43"/>
      <c r="M3" s="43"/>
      <c r="N3" s="2"/>
      <c r="O3" s="2"/>
      <c r="P3" s="2"/>
      <c r="Q3" s="2"/>
      <c r="R3" s="2"/>
      <c r="S3" s="2"/>
      <c r="T3" s="2"/>
      <c r="U3" s="2"/>
      <c r="V3" s="2"/>
      <c r="W3" s="2"/>
      <c r="X3" s="43"/>
      <c r="Y3" s="43"/>
      <c r="Z3" s="43"/>
      <c r="AA3" s="43"/>
      <c r="AB3" s="43"/>
      <c r="AC3" s="43"/>
    </row>
    <row r="4" spans="1:29" s="1" customFormat="1" ht="33.75" customHeight="1">
      <c r="A4" s="41"/>
      <c r="B4" s="45" t="s">
        <v>83</v>
      </c>
      <c r="C4" s="92"/>
      <c r="D4" s="92"/>
      <c r="E4" s="92"/>
      <c r="F4" s="92"/>
      <c r="G4" s="92"/>
      <c r="H4" s="92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3"/>
      <c r="X4" s="43"/>
      <c r="Y4" s="43"/>
      <c r="Z4" s="43"/>
      <c r="AA4" s="43"/>
      <c r="AB4" s="43"/>
      <c r="AC4" s="43"/>
    </row>
    <row r="5" spans="1:29" s="1" customFormat="1" ht="24.75" customHeight="1">
      <c r="A5" s="42"/>
      <c r="B5" s="45" t="s">
        <v>84</v>
      </c>
      <c r="C5" s="44" t="s">
        <v>14</v>
      </c>
      <c r="D5" s="44"/>
      <c r="E5" s="44"/>
      <c r="F5" s="44"/>
      <c r="G5" s="44"/>
      <c r="H5" s="44"/>
      <c r="I5" s="44"/>
      <c r="J5" s="36"/>
      <c r="K5" s="43"/>
      <c r="L5" s="43"/>
      <c r="M5" s="43"/>
      <c r="N5" s="43"/>
      <c r="O5" s="43"/>
      <c r="P5" s="43"/>
      <c r="Q5" s="43"/>
      <c r="R5" s="43"/>
      <c r="S5" s="43"/>
      <c r="T5" s="46"/>
      <c r="U5" s="47"/>
      <c r="V5" s="48"/>
      <c r="W5" s="36"/>
      <c r="X5" s="43"/>
      <c r="Y5" s="43"/>
      <c r="Z5" s="43"/>
      <c r="AA5" s="43"/>
      <c r="AB5" s="43"/>
      <c r="AC5" s="43"/>
    </row>
    <row r="6" spans="1:29" s="1" customFormat="1" ht="11.25" customHeight="1">
      <c r="A6" s="42"/>
      <c r="B6" s="49"/>
      <c r="C6" s="36"/>
      <c r="D6" s="44"/>
      <c r="E6" s="36"/>
      <c r="F6" s="36"/>
      <c r="G6" s="36"/>
      <c r="H6" s="36"/>
      <c r="I6" s="36"/>
      <c r="J6" s="36"/>
      <c r="K6" s="50"/>
      <c r="L6" s="51"/>
      <c r="M6" s="49"/>
      <c r="N6" s="51"/>
      <c r="O6" s="51"/>
      <c r="P6" s="51"/>
      <c r="Q6" s="51"/>
      <c r="R6" s="51"/>
      <c r="S6" s="51"/>
      <c r="T6" s="51"/>
      <c r="U6" s="51"/>
      <c r="V6" s="51"/>
      <c r="W6" s="36"/>
      <c r="X6" s="2"/>
      <c r="Y6" s="2"/>
      <c r="Z6" s="2"/>
      <c r="AA6" s="2"/>
      <c r="AB6" s="2"/>
      <c r="AC6" s="43"/>
    </row>
    <row r="7" spans="1:29" s="1" customFormat="1" ht="18" customHeight="1">
      <c r="A7" s="42"/>
      <c r="B7" s="45" t="s">
        <v>82</v>
      </c>
      <c r="C7" s="52">
        <v>46007</v>
      </c>
      <c r="D7" s="44"/>
      <c r="E7" s="44"/>
      <c r="F7" s="44"/>
      <c r="G7" s="44"/>
      <c r="H7" s="44"/>
      <c r="I7" s="44"/>
      <c r="J7" s="36"/>
      <c r="K7" s="43"/>
      <c r="L7" s="43"/>
      <c r="M7" s="43"/>
      <c r="N7" s="43"/>
      <c r="O7" s="43"/>
      <c r="P7" s="43"/>
      <c r="Q7" s="43"/>
      <c r="R7" s="43"/>
      <c r="S7" s="43"/>
      <c r="T7" s="49"/>
      <c r="V7" s="46"/>
      <c r="W7" s="36"/>
      <c r="X7" s="43"/>
      <c r="Y7" s="43"/>
      <c r="Z7" s="43"/>
      <c r="AA7" s="43"/>
      <c r="AB7" s="43"/>
      <c r="AC7" s="43"/>
    </row>
    <row r="8" spans="1:29" s="1" customFormat="1" ht="21" customHeight="1" thickBot="1">
      <c r="A8" s="42"/>
      <c r="B8" s="42"/>
      <c r="C8" s="2"/>
      <c r="D8" s="2"/>
      <c r="E8" s="2"/>
      <c r="F8" s="2"/>
      <c r="G8" s="2"/>
      <c r="H8" s="2"/>
      <c r="I8" s="2"/>
      <c r="J8" s="2"/>
      <c r="K8" s="42"/>
      <c r="L8" s="43"/>
      <c r="M8" s="43"/>
      <c r="N8" s="2"/>
      <c r="O8" s="2"/>
      <c r="P8" s="2"/>
      <c r="Q8" s="2"/>
      <c r="R8" s="43"/>
      <c r="S8" s="2"/>
      <c r="T8" s="2"/>
      <c r="U8" s="2"/>
      <c r="V8" s="2"/>
      <c r="W8" s="2"/>
      <c r="X8" s="2"/>
      <c r="Y8" s="2"/>
      <c r="Z8" s="2"/>
      <c r="AA8" s="2"/>
      <c r="AB8" s="2"/>
      <c r="AC8" s="43"/>
    </row>
    <row r="9" spans="1:29" s="25" customFormat="1" ht="15.6">
      <c r="A9" s="97" t="s">
        <v>0</v>
      </c>
      <c r="B9" s="102" t="s">
        <v>18</v>
      </c>
      <c r="C9" s="88" t="s">
        <v>15</v>
      </c>
      <c r="D9" s="86" t="s">
        <v>71</v>
      </c>
      <c r="E9" s="86" t="s">
        <v>40</v>
      </c>
      <c r="F9" s="86" t="s">
        <v>100</v>
      </c>
      <c r="G9" s="86" t="s">
        <v>101</v>
      </c>
      <c r="H9" s="86" t="s">
        <v>102</v>
      </c>
      <c r="I9" s="88" t="s">
        <v>16</v>
      </c>
      <c r="J9" s="102" t="s">
        <v>41</v>
      </c>
      <c r="K9" s="99" t="s">
        <v>73</v>
      </c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1"/>
      <c r="W9" s="95" t="s">
        <v>61</v>
      </c>
      <c r="X9" s="88" t="s">
        <v>72</v>
      </c>
      <c r="Y9" s="82"/>
      <c r="Z9" s="88" t="s">
        <v>103</v>
      </c>
      <c r="AA9" s="88" t="s">
        <v>104</v>
      </c>
      <c r="AB9" s="88" t="s">
        <v>132</v>
      </c>
      <c r="AC9" s="93" t="s">
        <v>99</v>
      </c>
    </row>
    <row r="10" spans="1:29" s="25" customFormat="1" ht="45" customHeight="1" thickBot="1">
      <c r="A10" s="98"/>
      <c r="B10" s="104"/>
      <c r="C10" s="90"/>
      <c r="D10" s="87"/>
      <c r="E10" s="87"/>
      <c r="F10" s="87"/>
      <c r="G10" s="87"/>
      <c r="H10" s="87"/>
      <c r="I10" s="90"/>
      <c r="J10" s="103"/>
      <c r="K10" s="5" t="s">
        <v>1</v>
      </c>
      <c r="L10" s="6" t="s">
        <v>2</v>
      </c>
      <c r="M10" s="6" t="s">
        <v>3</v>
      </c>
      <c r="N10" s="6" t="s">
        <v>4</v>
      </c>
      <c r="O10" s="6" t="s">
        <v>5</v>
      </c>
      <c r="P10" s="6" t="s">
        <v>6</v>
      </c>
      <c r="Q10" s="6" t="s">
        <v>7</v>
      </c>
      <c r="R10" s="6" t="s">
        <v>8</v>
      </c>
      <c r="S10" s="6" t="s">
        <v>9</v>
      </c>
      <c r="T10" s="6" t="s">
        <v>10</v>
      </c>
      <c r="U10" s="6" t="s">
        <v>11</v>
      </c>
      <c r="V10" s="7" t="s">
        <v>12</v>
      </c>
      <c r="W10" s="96"/>
      <c r="X10" s="89"/>
      <c r="Y10" s="83" t="s">
        <v>130</v>
      </c>
      <c r="Z10" s="89"/>
      <c r="AA10" s="90"/>
      <c r="AB10" s="90"/>
      <c r="AC10" s="94"/>
    </row>
    <row r="11" spans="1:29" ht="17.399999999999999">
      <c r="A11" s="32">
        <v>1</v>
      </c>
      <c r="B11" s="32" t="s">
        <v>25</v>
      </c>
      <c r="C11" s="32" t="s">
        <v>134</v>
      </c>
      <c r="D11" s="26" t="s">
        <v>87</v>
      </c>
      <c r="E11" s="26" t="s">
        <v>49</v>
      </c>
      <c r="F11" s="31">
        <v>45596</v>
      </c>
      <c r="G11" s="31">
        <v>45635</v>
      </c>
      <c r="H11" s="26" t="s">
        <v>105</v>
      </c>
      <c r="I11" s="33">
        <v>46043</v>
      </c>
      <c r="J11" s="28" t="s">
        <v>74</v>
      </c>
      <c r="K11" s="53" t="s">
        <v>75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7">
        <v>0.80810000000000004</v>
      </c>
      <c r="X11" s="76">
        <v>46043</v>
      </c>
      <c r="Y11" s="84">
        <f>71</f>
        <v>71</v>
      </c>
      <c r="Z11" s="76" t="s">
        <v>114</v>
      </c>
      <c r="AA11" s="76"/>
      <c r="AB11" s="76" t="s">
        <v>133</v>
      </c>
      <c r="AC11" s="77"/>
    </row>
    <row r="12" spans="1:29" ht="17.399999999999999">
      <c r="A12" s="32">
        <v>2</v>
      </c>
      <c r="B12" s="32" t="s">
        <v>25</v>
      </c>
      <c r="C12" s="26" t="s">
        <v>135</v>
      </c>
      <c r="D12" s="34" t="s">
        <v>88</v>
      </c>
      <c r="E12" s="34" t="s">
        <v>50</v>
      </c>
      <c r="F12" s="34" t="s">
        <v>53</v>
      </c>
      <c r="G12" s="34" t="s">
        <v>53</v>
      </c>
      <c r="H12" s="34" t="s">
        <v>53</v>
      </c>
      <c r="I12" s="33">
        <v>45684</v>
      </c>
      <c r="J12" s="28" t="s">
        <v>74</v>
      </c>
      <c r="K12" s="35" t="s">
        <v>75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1" t="s">
        <v>68</v>
      </c>
      <c r="X12" s="55" t="s">
        <v>53</v>
      </c>
      <c r="Y12" s="84">
        <f>0</f>
        <v>0</v>
      </c>
      <c r="Z12" s="55"/>
      <c r="AA12" s="55"/>
      <c r="AB12" s="76" t="s">
        <v>133</v>
      </c>
      <c r="AC12" s="57"/>
    </row>
    <row r="13" spans="1:29" ht="17.399999999999999">
      <c r="A13" s="32">
        <v>3</v>
      </c>
      <c r="B13" s="32" t="s">
        <v>25</v>
      </c>
      <c r="C13" s="30" t="s">
        <v>136</v>
      </c>
      <c r="D13" s="34" t="s">
        <v>88</v>
      </c>
      <c r="E13" s="34" t="s">
        <v>51</v>
      </c>
      <c r="F13" s="34" t="s">
        <v>53</v>
      </c>
      <c r="G13" s="34" t="s">
        <v>53</v>
      </c>
      <c r="H13" s="34" t="s">
        <v>53</v>
      </c>
      <c r="I13" s="33">
        <v>45688</v>
      </c>
      <c r="J13" s="28" t="s">
        <v>74</v>
      </c>
      <c r="K13" s="35" t="s">
        <v>75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1" t="s">
        <v>68</v>
      </c>
      <c r="X13" s="55" t="s">
        <v>53</v>
      </c>
      <c r="Y13" s="84">
        <f>0</f>
        <v>0</v>
      </c>
      <c r="Z13" s="55"/>
      <c r="AA13" s="55"/>
      <c r="AB13" s="76" t="s">
        <v>133</v>
      </c>
      <c r="AC13" s="57"/>
    </row>
    <row r="14" spans="1:29" s="8" customFormat="1" ht="18.600000000000001">
      <c r="A14" s="26">
        <v>4</v>
      </c>
      <c r="B14" s="26" t="s">
        <v>21</v>
      </c>
      <c r="C14" s="26" t="s">
        <v>135</v>
      </c>
      <c r="D14" s="26" t="s">
        <v>108</v>
      </c>
      <c r="E14" s="26" t="s">
        <v>29</v>
      </c>
      <c r="F14" s="27">
        <v>45671</v>
      </c>
      <c r="G14" s="27">
        <v>45706</v>
      </c>
      <c r="H14" s="26" t="s">
        <v>105</v>
      </c>
      <c r="I14" s="27">
        <v>45513</v>
      </c>
      <c r="J14" s="28" t="s">
        <v>74</v>
      </c>
      <c r="K14" s="28" t="s">
        <v>75</v>
      </c>
      <c r="L14" s="28" t="s">
        <v>75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9">
        <v>0.89329999999999998</v>
      </c>
      <c r="X14" s="55">
        <v>46069</v>
      </c>
      <c r="Y14" s="84">
        <f>750/3.8</f>
        <v>197.36842105263159</v>
      </c>
      <c r="Z14" s="76" t="s">
        <v>114</v>
      </c>
      <c r="AA14" s="76" t="s">
        <v>126</v>
      </c>
      <c r="AB14" s="85" t="s">
        <v>42</v>
      </c>
      <c r="AC14" s="58"/>
    </row>
    <row r="15" spans="1:29" ht="18.600000000000001">
      <c r="A15" s="32">
        <v>5</v>
      </c>
      <c r="B15" s="30" t="s">
        <v>21</v>
      </c>
      <c r="C15" s="30" t="s">
        <v>136</v>
      </c>
      <c r="D15" s="26" t="s">
        <v>109</v>
      </c>
      <c r="E15" s="26" t="s">
        <v>29</v>
      </c>
      <c r="F15" s="27">
        <v>45671</v>
      </c>
      <c r="G15" s="27">
        <v>45706</v>
      </c>
      <c r="H15" s="26" t="s">
        <v>105</v>
      </c>
      <c r="I15" s="27">
        <v>45513</v>
      </c>
      <c r="J15" s="28" t="s">
        <v>74</v>
      </c>
      <c r="K15" s="28" t="s">
        <v>75</v>
      </c>
      <c r="L15" s="28" t="s">
        <v>75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9">
        <v>0.97</v>
      </c>
      <c r="X15" s="55">
        <v>46069</v>
      </c>
      <c r="Y15" s="84">
        <f>(1700+850+850)/3.8</f>
        <v>894.73684210526324</v>
      </c>
      <c r="Z15" s="76" t="s">
        <v>114</v>
      </c>
      <c r="AA15" s="76" t="s">
        <v>127</v>
      </c>
      <c r="AB15" s="85" t="s">
        <v>42</v>
      </c>
      <c r="AC15" s="58"/>
    </row>
    <row r="16" spans="1:29" ht="17.399999999999999">
      <c r="A16" s="32">
        <v>6</v>
      </c>
      <c r="B16" s="30" t="s">
        <v>21</v>
      </c>
      <c r="C16" s="26" t="s">
        <v>135</v>
      </c>
      <c r="D16" s="30" t="s">
        <v>86</v>
      </c>
      <c r="E16" s="30" t="s">
        <v>26</v>
      </c>
      <c r="F16" s="31">
        <v>45679</v>
      </c>
      <c r="G16" s="31">
        <v>45701</v>
      </c>
      <c r="H16" s="26" t="s">
        <v>105</v>
      </c>
      <c r="I16" s="31">
        <v>45701</v>
      </c>
      <c r="J16" s="28" t="s">
        <v>74</v>
      </c>
      <c r="K16" s="35" t="s">
        <v>75</v>
      </c>
      <c r="L16" s="35" t="s">
        <v>75</v>
      </c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73">
        <v>1</v>
      </c>
      <c r="X16" s="55">
        <v>46066</v>
      </c>
      <c r="Y16" s="84">
        <f>0</f>
        <v>0</v>
      </c>
      <c r="Z16" s="55" t="s">
        <v>125</v>
      </c>
      <c r="AA16" s="55"/>
      <c r="AB16" s="76" t="s">
        <v>133</v>
      </c>
      <c r="AC16" s="70" t="s">
        <v>128</v>
      </c>
    </row>
    <row r="17" spans="1:29" ht="18.600000000000001">
      <c r="A17" s="32">
        <v>7</v>
      </c>
      <c r="B17" s="30" t="s">
        <v>21</v>
      </c>
      <c r="C17" s="30" t="s">
        <v>136</v>
      </c>
      <c r="D17" s="34" t="s">
        <v>88</v>
      </c>
      <c r="E17" s="38" t="s">
        <v>76</v>
      </c>
      <c r="F17" s="34" t="s">
        <v>53</v>
      </c>
      <c r="G17" s="34" t="s">
        <v>53</v>
      </c>
      <c r="H17" s="34" t="s">
        <v>53</v>
      </c>
      <c r="I17" s="39">
        <v>45706</v>
      </c>
      <c r="J17" s="28" t="s">
        <v>74</v>
      </c>
      <c r="K17" s="31"/>
      <c r="L17" s="35" t="s">
        <v>75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73" t="s">
        <v>68</v>
      </c>
      <c r="X17" s="55" t="s">
        <v>53</v>
      </c>
      <c r="Y17" s="84">
        <f>0</f>
        <v>0</v>
      </c>
      <c r="Z17" s="55"/>
      <c r="AA17" s="55"/>
      <c r="AB17" s="76" t="s">
        <v>133</v>
      </c>
      <c r="AC17" s="58"/>
    </row>
    <row r="18" spans="1:29" ht="17.399999999999999">
      <c r="A18" s="26">
        <v>8</v>
      </c>
      <c r="B18" s="30" t="s">
        <v>21</v>
      </c>
      <c r="C18" s="26" t="s">
        <v>135</v>
      </c>
      <c r="D18" s="34" t="s">
        <v>88</v>
      </c>
      <c r="E18" s="38" t="s">
        <v>77</v>
      </c>
      <c r="F18" s="34" t="s">
        <v>53</v>
      </c>
      <c r="G18" s="34" t="s">
        <v>53</v>
      </c>
      <c r="H18" s="34" t="s">
        <v>53</v>
      </c>
      <c r="I18" s="39">
        <v>45707</v>
      </c>
      <c r="J18" s="28" t="s">
        <v>74</v>
      </c>
      <c r="K18" s="31"/>
      <c r="L18" s="35" t="s">
        <v>75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73" t="s">
        <v>68</v>
      </c>
      <c r="X18" s="55" t="s">
        <v>53</v>
      </c>
      <c r="Y18" s="84">
        <f>0</f>
        <v>0</v>
      </c>
      <c r="Z18" s="55"/>
      <c r="AA18" s="55"/>
      <c r="AB18" s="76" t="s">
        <v>133</v>
      </c>
      <c r="AC18" s="57"/>
    </row>
    <row r="19" spans="1:29" ht="17.399999999999999">
      <c r="A19" s="32">
        <v>9</v>
      </c>
      <c r="B19" s="30" t="s">
        <v>21</v>
      </c>
      <c r="C19" s="30" t="s">
        <v>138</v>
      </c>
      <c r="D19" s="30" t="s">
        <v>81</v>
      </c>
      <c r="E19" s="30" t="s">
        <v>131</v>
      </c>
      <c r="F19" s="31">
        <v>45702</v>
      </c>
      <c r="G19" s="31">
        <v>45716</v>
      </c>
      <c r="H19" s="26" t="s">
        <v>107</v>
      </c>
      <c r="I19" s="31">
        <v>45890</v>
      </c>
      <c r="J19" s="28" t="s">
        <v>74</v>
      </c>
      <c r="K19" s="31"/>
      <c r="L19" s="35" t="s">
        <v>75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73">
        <v>1</v>
      </c>
      <c r="X19" s="56">
        <v>46444</v>
      </c>
      <c r="Y19" s="84">
        <f>(354/1.18)/3.8</f>
        <v>78.94736842105263</v>
      </c>
      <c r="Z19" s="56" t="s">
        <v>111</v>
      </c>
      <c r="AA19" s="56"/>
      <c r="AB19" s="76" t="s">
        <v>133</v>
      </c>
      <c r="AC19" s="70" t="s">
        <v>128</v>
      </c>
    </row>
    <row r="20" spans="1:29" ht="17.399999999999999">
      <c r="A20" s="32">
        <v>10</v>
      </c>
      <c r="B20" s="32" t="s">
        <v>21</v>
      </c>
      <c r="C20" s="26" t="s">
        <v>135</v>
      </c>
      <c r="D20" s="34" t="s">
        <v>88</v>
      </c>
      <c r="E20" s="38" t="s">
        <v>79</v>
      </c>
      <c r="F20" s="34" t="s">
        <v>53</v>
      </c>
      <c r="G20" s="34" t="s">
        <v>53</v>
      </c>
      <c r="H20" s="34" t="s">
        <v>53</v>
      </c>
      <c r="I20" s="39">
        <v>45715</v>
      </c>
      <c r="J20" s="28" t="s">
        <v>74</v>
      </c>
      <c r="K20" s="31"/>
      <c r="L20" s="35" t="s">
        <v>75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73" t="s">
        <v>68</v>
      </c>
      <c r="X20" s="55" t="s">
        <v>53</v>
      </c>
      <c r="Y20" s="84">
        <f>0</f>
        <v>0</v>
      </c>
      <c r="Z20" s="55"/>
      <c r="AA20" s="55"/>
      <c r="AB20" s="76" t="s">
        <v>133</v>
      </c>
      <c r="AC20" s="57"/>
    </row>
    <row r="21" spans="1:29" ht="17.399999999999999">
      <c r="A21" s="32">
        <v>11</v>
      </c>
      <c r="B21" s="32" t="s">
        <v>21</v>
      </c>
      <c r="C21" s="30" t="s">
        <v>136</v>
      </c>
      <c r="D21" s="34" t="s">
        <v>88</v>
      </c>
      <c r="E21" s="38" t="s">
        <v>78</v>
      </c>
      <c r="F21" s="34" t="s">
        <v>53</v>
      </c>
      <c r="G21" s="34" t="s">
        <v>53</v>
      </c>
      <c r="H21" s="34" t="s">
        <v>53</v>
      </c>
      <c r="I21" s="39">
        <v>45719</v>
      </c>
      <c r="J21" s="28" t="s">
        <v>74</v>
      </c>
      <c r="K21" s="39"/>
      <c r="L21" s="39"/>
      <c r="M21" s="35" t="s">
        <v>75</v>
      </c>
      <c r="N21" s="39"/>
      <c r="O21" s="39"/>
      <c r="P21" s="39"/>
      <c r="Q21" s="39"/>
      <c r="R21" s="39"/>
      <c r="S21" s="39"/>
      <c r="T21" s="39"/>
      <c r="U21" s="39"/>
      <c r="V21" s="39"/>
      <c r="W21" s="73" t="s">
        <v>68</v>
      </c>
      <c r="X21" s="55" t="s">
        <v>53</v>
      </c>
      <c r="Y21" s="84">
        <f>0</f>
        <v>0</v>
      </c>
      <c r="Z21" s="55"/>
      <c r="AA21" s="55"/>
      <c r="AB21" s="76" t="s">
        <v>133</v>
      </c>
      <c r="AC21" s="57"/>
    </row>
    <row r="22" spans="1:29" ht="17.399999999999999">
      <c r="A22" s="26">
        <v>12</v>
      </c>
      <c r="B22" s="32" t="s">
        <v>25</v>
      </c>
      <c r="C22" s="26" t="s">
        <v>135</v>
      </c>
      <c r="D22" s="34" t="s">
        <v>88</v>
      </c>
      <c r="E22" s="32" t="s">
        <v>56</v>
      </c>
      <c r="F22" s="34" t="s">
        <v>53</v>
      </c>
      <c r="G22" s="34" t="s">
        <v>53</v>
      </c>
      <c r="H22" s="34" t="s">
        <v>53</v>
      </c>
      <c r="I22" s="33">
        <v>45737</v>
      </c>
      <c r="J22" s="28" t="s">
        <v>74</v>
      </c>
      <c r="K22" s="33"/>
      <c r="L22" s="33"/>
      <c r="M22" s="35" t="s">
        <v>75</v>
      </c>
      <c r="N22" s="33"/>
      <c r="O22" s="33"/>
      <c r="P22" s="33"/>
      <c r="Q22" s="33"/>
      <c r="R22" s="33"/>
      <c r="S22" s="33"/>
      <c r="T22" s="33"/>
      <c r="U22" s="33"/>
      <c r="V22" s="33"/>
      <c r="W22" s="73" t="s">
        <v>68</v>
      </c>
      <c r="X22" s="55"/>
      <c r="Y22" s="84">
        <f>0</f>
        <v>0</v>
      </c>
      <c r="Z22" s="55"/>
      <c r="AA22" s="55"/>
      <c r="AB22" s="76" t="s">
        <v>133</v>
      </c>
      <c r="AC22" s="57"/>
    </row>
    <row r="23" spans="1:29" ht="20.55" customHeight="1">
      <c r="A23" s="32">
        <v>13</v>
      </c>
      <c r="B23" s="26" t="s">
        <v>21</v>
      </c>
      <c r="C23" s="32" t="s">
        <v>139</v>
      </c>
      <c r="D23" s="26" t="s">
        <v>87</v>
      </c>
      <c r="E23" s="26" t="s">
        <v>46</v>
      </c>
      <c r="F23" s="27">
        <v>45663</v>
      </c>
      <c r="G23" s="27">
        <v>46112</v>
      </c>
      <c r="H23" s="26" t="s">
        <v>105</v>
      </c>
      <c r="I23" s="33">
        <v>45747</v>
      </c>
      <c r="J23" s="28" t="s">
        <v>74</v>
      </c>
      <c r="K23" s="35" t="s">
        <v>75</v>
      </c>
      <c r="L23" s="35" t="s">
        <v>75</v>
      </c>
      <c r="M23" s="53" t="s">
        <v>80</v>
      </c>
      <c r="O23" s="33"/>
      <c r="P23" s="33"/>
      <c r="Q23" s="33"/>
      <c r="R23" s="33"/>
      <c r="S23" s="33"/>
      <c r="T23" s="33"/>
      <c r="U23" s="33"/>
      <c r="V23" s="33"/>
      <c r="W23" s="73">
        <v>1</v>
      </c>
      <c r="X23" s="55">
        <v>46112</v>
      </c>
      <c r="Y23" s="84">
        <f>(1687/1.18)/3.8</f>
        <v>376.22658340767174</v>
      </c>
      <c r="Z23" s="76" t="s">
        <v>114</v>
      </c>
      <c r="AA23" s="27"/>
      <c r="AB23" s="76" t="s">
        <v>133</v>
      </c>
      <c r="AC23" s="70" t="s">
        <v>128</v>
      </c>
    </row>
    <row r="24" spans="1:29" ht="17.399999999999999">
      <c r="A24" s="32">
        <v>14</v>
      </c>
      <c r="B24" s="32" t="s">
        <v>25</v>
      </c>
      <c r="C24" s="32" t="s">
        <v>140</v>
      </c>
      <c r="D24" s="26" t="s">
        <v>87</v>
      </c>
      <c r="E24" s="26" t="s">
        <v>13</v>
      </c>
      <c r="F24" s="27">
        <v>45769</v>
      </c>
      <c r="G24" s="27">
        <v>45834</v>
      </c>
      <c r="H24" s="26" t="s">
        <v>105</v>
      </c>
      <c r="I24" s="33">
        <v>45730</v>
      </c>
      <c r="J24" s="28" t="s">
        <v>74</v>
      </c>
      <c r="K24" s="33"/>
      <c r="L24" s="33"/>
      <c r="M24" s="33"/>
      <c r="N24" s="35" t="s">
        <v>75</v>
      </c>
      <c r="O24" s="35" t="s">
        <v>75</v>
      </c>
      <c r="P24" s="35" t="s">
        <v>75</v>
      </c>
      <c r="Q24" s="33"/>
      <c r="R24" s="33"/>
      <c r="S24" s="33"/>
      <c r="T24" s="33"/>
      <c r="U24" s="33"/>
      <c r="V24" s="33"/>
      <c r="W24" s="73">
        <v>0.98</v>
      </c>
      <c r="X24" s="55">
        <v>46171</v>
      </c>
      <c r="Y24" s="84">
        <v>220</v>
      </c>
      <c r="Z24" s="76" t="s">
        <v>114</v>
      </c>
      <c r="AA24" s="76" t="s">
        <v>124</v>
      </c>
      <c r="AB24" s="85" t="s">
        <v>42</v>
      </c>
      <c r="AC24" s="66"/>
    </row>
    <row r="25" spans="1:29" ht="17.399999999999999">
      <c r="A25" s="32">
        <v>15</v>
      </c>
      <c r="B25" s="32" t="s">
        <v>36</v>
      </c>
      <c r="C25" s="32" t="s">
        <v>141</v>
      </c>
      <c r="D25" s="32" t="s">
        <v>70</v>
      </c>
      <c r="E25" s="32" t="s">
        <v>34</v>
      </c>
      <c r="F25" s="33">
        <v>45728</v>
      </c>
      <c r="G25" s="33">
        <v>45832</v>
      </c>
      <c r="H25" s="26" t="s">
        <v>106</v>
      </c>
      <c r="I25" s="33">
        <v>45737</v>
      </c>
      <c r="J25" s="28" t="s">
        <v>74</v>
      </c>
      <c r="K25" s="33"/>
      <c r="L25" s="33"/>
      <c r="M25" s="35" t="s">
        <v>75</v>
      </c>
      <c r="N25" s="35" t="s">
        <v>75</v>
      </c>
      <c r="O25" s="35" t="s">
        <v>75</v>
      </c>
      <c r="P25" s="35" t="s">
        <v>75</v>
      </c>
      <c r="Q25" s="33"/>
      <c r="R25" s="33"/>
      <c r="S25" s="33"/>
      <c r="T25" s="33"/>
      <c r="U25" s="33"/>
      <c r="V25" s="33"/>
      <c r="W25" s="73">
        <v>1</v>
      </c>
      <c r="X25" s="55">
        <v>46934</v>
      </c>
      <c r="Y25" s="84">
        <v>0</v>
      </c>
      <c r="Z25" s="55" t="s">
        <v>110</v>
      </c>
      <c r="AA25" s="55"/>
      <c r="AB25" s="76" t="s">
        <v>133</v>
      </c>
      <c r="AC25" s="70" t="s">
        <v>128</v>
      </c>
    </row>
    <row r="26" spans="1:29" ht="17.399999999999999">
      <c r="A26" s="26">
        <v>16</v>
      </c>
      <c r="B26" s="32" t="s">
        <v>21</v>
      </c>
      <c r="C26" s="26" t="s">
        <v>135</v>
      </c>
      <c r="D26" s="34" t="s">
        <v>88</v>
      </c>
      <c r="E26" s="38" t="s">
        <v>93</v>
      </c>
      <c r="F26" s="34" t="s">
        <v>53</v>
      </c>
      <c r="G26" s="34" t="s">
        <v>53</v>
      </c>
      <c r="H26" s="34" t="s">
        <v>53</v>
      </c>
      <c r="I26" s="33">
        <v>45737</v>
      </c>
      <c r="J26" s="28" t="s">
        <v>74</v>
      </c>
      <c r="K26" s="33"/>
      <c r="L26" s="33"/>
      <c r="M26" s="35" t="s">
        <v>75</v>
      </c>
      <c r="N26" s="33"/>
      <c r="O26" s="33"/>
      <c r="P26" s="33"/>
      <c r="Q26" s="33"/>
      <c r="R26" s="33"/>
      <c r="S26" s="33"/>
      <c r="T26" s="33"/>
      <c r="U26" s="33"/>
      <c r="V26" s="33"/>
      <c r="W26" s="31" t="s">
        <v>68</v>
      </c>
      <c r="X26" s="55"/>
      <c r="Y26" s="84">
        <f>0</f>
        <v>0</v>
      </c>
      <c r="Z26" s="55"/>
      <c r="AA26" s="55"/>
      <c r="AB26" s="76" t="s">
        <v>133</v>
      </c>
      <c r="AC26" s="57"/>
    </row>
    <row r="27" spans="1:29" ht="20.100000000000001" customHeight="1">
      <c r="A27" s="32">
        <v>17</v>
      </c>
      <c r="B27" s="32" t="s">
        <v>21</v>
      </c>
      <c r="C27" s="30" t="s">
        <v>136</v>
      </c>
      <c r="D27" s="26" t="s">
        <v>87</v>
      </c>
      <c r="E27" s="26" t="s">
        <v>19</v>
      </c>
      <c r="F27" s="27">
        <v>45691</v>
      </c>
      <c r="G27" s="27">
        <v>45742</v>
      </c>
      <c r="H27" s="26" t="s">
        <v>105</v>
      </c>
      <c r="I27" s="33">
        <v>45742</v>
      </c>
      <c r="J27" s="28" t="s">
        <v>74</v>
      </c>
      <c r="K27" s="33"/>
      <c r="L27" s="35" t="s">
        <v>75</v>
      </c>
      <c r="M27" s="35" t="s">
        <v>75</v>
      </c>
      <c r="N27" s="33"/>
      <c r="O27" s="33"/>
      <c r="P27" s="33"/>
      <c r="Q27" s="33"/>
      <c r="R27" s="33"/>
      <c r="S27" s="33"/>
      <c r="T27" s="33"/>
      <c r="U27" s="33"/>
      <c r="V27" s="33"/>
      <c r="W27" s="73">
        <v>1</v>
      </c>
      <c r="X27" s="55">
        <v>46108</v>
      </c>
      <c r="Y27" s="84">
        <f>(684.4/1.18)/3.8</f>
        <v>152.63157894736844</v>
      </c>
      <c r="Z27" s="76" t="s">
        <v>114</v>
      </c>
      <c r="AA27" s="55"/>
      <c r="AB27" s="76" t="s">
        <v>133</v>
      </c>
      <c r="AC27" s="70" t="s">
        <v>128</v>
      </c>
    </row>
    <row r="28" spans="1:29" ht="17.399999999999999">
      <c r="A28" s="32">
        <v>18</v>
      </c>
      <c r="B28" s="32" t="s">
        <v>21</v>
      </c>
      <c r="C28" s="26" t="s">
        <v>135</v>
      </c>
      <c r="D28" s="26" t="s">
        <v>87</v>
      </c>
      <c r="E28" s="26" t="s">
        <v>13</v>
      </c>
      <c r="F28" s="27">
        <v>45817</v>
      </c>
      <c r="G28" s="27">
        <v>45855</v>
      </c>
      <c r="H28" s="26" t="s">
        <v>105</v>
      </c>
      <c r="I28" s="33">
        <v>45756</v>
      </c>
      <c r="J28" s="28" t="s">
        <v>74</v>
      </c>
      <c r="K28" s="33"/>
      <c r="L28" s="33"/>
      <c r="M28" s="33"/>
      <c r="N28" s="74" t="s">
        <v>80</v>
      </c>
      <c r="O28" s="33"/>
      <c r="P28" s="35" t="s">
        <v>80</v>
      </c>
      <c r="Q28" s="35" t="s">
        <v>80</v>
      </c>
      <c r="R28" s="31"/>
      <c r="S28" s="33"/>
      <c r="T28" s="33"/>
      <c r="U28" s="33"/>
      <c r="V28" s="33"/>
      <c r="W28" s="37">
        <v>0.98619999999999997</v>
      </c>
      <c r="X28" s="55">
        <v>46312</v>
      </c>
      <c r="Y28" s="84">
        <f>(2017.8/1.18)/3.8</f>
        <v>450</v>
      </c>
      <c r="Z28" s="76" t="s">
        <v>114</v>
      </c>
      <c r="AA28" s="55" t="s">
        <v>129</v>
      </c>
      <c r="AB28" s="85" t="s">
        <v>42</v>
      </c>
      <c r="AC28" s="70"/>
    </row>
    <row r="29" spans="1:29" ht="17.399999999999999">
      <c r="A29" s="32">
        <v>19</v>
      </c>
      <c r="B29" s="32" t="s">
        <v>25</v>
      </c>
      <c r="C29" s="32" t="s">
        <v>142</v>
      </c>
      <c r="D29" s="34" t="s">
        <v>87</v>
      </c>
      <c r="E29" s="32" t="s">
        <v>94</v>
      </c>
      <c r="F29" s="33">
        <v>45743</v>
      </c>
      <c r="G29" s="55">
        <v>45784</v>
      </c>
      <c r="H29" s="26" t="s">
        <v>105</v>
      </c>
      <c r="I29" s="33">
        <v>45762</v>
      </c>
      <c r="J29" s="28" t="s">
        <v>74</v>
      </c>
      <c r="K29" s="33"/>
      <c r="L29" s="33"/>
      <c r="M29" s="33"/>
      <c r="N29" s="35" t="s">
        <v>75</v>
      </c>
      <c r="O29" s="33"/>
      <c r="P29" s="33"/>
      <c r="Q29" s="33"/>
      <c r="R29" s="33"/>
      <c r="S29" s="33"/>
      <c r="T29" s="33"/>
      <c r="U29" s="33"/>
      <c r="V29" s="33"/>
      <c r="W29" s="37">
        <v>0.99399999999999999</v>
      </c>
      <c r="X29" s="55">
        <v>46149</v>
      </c>
      <c r="Y29" s="84">
        <f>172.5/1.15</f>
        <v>150</v>
      </c>
      <c r="Z29" s="76" t="s">
        <v>114</v>
      </c>
      <c r="AA29" s="76" t="s">
        <v>124</v>
      </c>
      <c r="AB29" s="85" t="s">
        <v>42</v>
      </c>
      <c r="AC29" s="66"/>
    </row>
    <row r="30" spans="1:29" ht="17.399999999999999">
      <c r="A30" s="26">
        <v>20</v>
      </c>
      <c r="B30" s="32" t="s">
        <v>95</v>
      </c>
      <c r="C30" s="32" t="s">
        <v>143</v>
      </c>
      <c r="D30" s="34" t="s">
        <v>98</v>
      </c>
      <c r="E30" s="32" t="s">
        <v>96</v>
      </c>
      <c r="F30" s="33">
        <v>45736</v>
      </c>
      <c r="G30" s="55">
        <v>45755</v>
      </c>
      <c r="H30" s="26" t="s">
        <v>105</v>
      </c>
      <c r="I30" s="33">
        <v>45762</v>
      </c>
      <c r="J30" s="28" t="s">
        <v>74</v>
      </c>
      <c r="K30" s="33"/>
      <c r="L30" s="33"/>
      <c r="M30" s="35" t="s">
        <v>75</v>
      </c>
      <c r="N30" s="35" t="s">
        <v>75</v>
      </c>
      <c r="O30" s="33"/>
      <c r="P30" s="33"/>
      <c r="Q30" s="33"/>
      <c r="R30" s="33"/>
      <c r="S30" s="33"/>
      <c r="T30" s="33"/>
      <c r="U30" s="33"/>
      <c r="V30" s="33"/>
      <c r="W30" s="73">
        <v>1</v>
      </c>
      <c r="X30" s="55">
        <v>46127</v>
      </c>
      <c r="Y30" s="84">
        <v>0</v>
      </c>
      <c r="Z30" s="55" t="s">
        <v>113</v>
      </c>
      <c r="AA30" s="55"/>
      <c r="AB30" s="76" t="s">
        <v>133</v>
      </c>
      <c r="AC30" s="70" t="s">
        <v>128</v>
      </c>
    </row>
    <row r="31" spans="1:29" ht="17.399999999999999">
      <c r="A31" s="32">
        <v>21</v>
      </c>
      <c r="B31" s="32" t="s">
        <v>36</v>
      </c>
      <c r="C31" s="32" t="s">
        <v>144</v>
      </c>
      <c r="D31" s="34" t="s">
        <v>98</v>
      </c>
      <c r="E31" s="32" t="s">
        <v>97</v>
      </c>
      <c r="F31" s="33">
        <v>45736</v>
      </c>
      <c r="G31" s="55">
        <v>45755</v>
      </c>
      <c r="H31" s="26" t="s">
        <v>105</v>
      </c>
      <c r="I31" s="33">
        <v>45762</v>
      </c>
      <c r="J31" s="28" t="s">
        <v>74</v>
      </c>
      <c r="K31" s="33"/>
      <c r="L31" s="33"/>
      <c r="M31" s="35" t="s">
        <v>75</v>
      </c>
      <c r="N31" s="35" t="s">
        <v>75</v>
      </c>
      <c r="O31" s="33"/>
      <c r="P31" s="33"/>
      <c r="Q31" s="33"/>
      <c r="R31" s="33"/>
      <c r="S31" s="33"/>
      <c r="T31" s="33"/>
      <c r="U31" s="33"/>
      <c r="V31" s="33"/>
      <c r="W31" s="73">
        <v>1</v>
      </c>
      <c r="X31" s="55">
        <v>46127</v>
      </c>
      <c r="Y31" s="84">
        <v>0</v>
      </c>
      <c r="Z31" s="55" t="s">
        <v>113</v>
      </c>
      <c r="AA31" s="55"/>
      <c r="AB31" s="76" t="s">
        <v>133</v>
      </c>
      <c r="AC31" s="70" t="s">
        <v>128</v>
      </c>
    </row>
    <row r="38" spans="5:10">
      <c r="E38" s="54"/>
      <c r="F38" s="54"/>
      <c r="G38" s="54"/>
      <c r="H38" s="54"/>
    </row>
    <row r="39" spans="5:10">
      <c r="E39" s="54"/>
      <c r="F39" s="54"/>
      <c r="G39" s="54"/>
      <c r="H39" s="54"/>
      <c r="I39" s="54"/>
      <c r="J39" s="54"/>
    </row>
    <row r="40" spans="5:10">
      <c r="E40" s="54"/>
      <c r="F40" s="54"/>
      <c r="G40" s="54"/>
      <c r="H40" s="54"/>
      <c r="J40" s="54"/>
    </row>
    <row r="41" spans="5:10">
      <c r="E41" s="54"/>
      <c r="F41" s="54"/>
      <c r="G41" s="54"/>
      <c r="H41" s="54"/>
      <c r="J41" s="54"/>
    </row>
    <row r="42" spans="5:10">
      <c r="E42" s="54"/>
      <c r="F42" s="54"/>
      <c r="G42" s="54"/>
      <c r="H42" s="54"/>
      <c r="J42" s="54"/>
    </row>
  </sheetData>
  <autoFilter ref="A9:AC31" xr:uid="{2F481884-C864-4B68-8082-BB14AE47C7BB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19">
    <mergeCell ref="AC9:AC10"/>
    <mergeCell ref="X9:X10"/>
    <mergeCell ref="W9:W10"/>
    <mergeCell ref="I9:I10"/>
    <mergeCell ref="A9:A10"/>
    <mergeCell ref="C9:C10"/>
    <mergeCell ref="D9:D10"/>
    <mergeCell ref="E9:E10"/>
    <mergeCell ref="K9:V9"/>
    <mergeCell ref="J9:J10"/>
    <mergeCell ref="B9:B10"/>
    <mergeCell ref="F9:F10"/>
    <mergeCell ref="AB9:AB10"/>
    <mergeCell ref="G9:G10"/>
    <mergeCell ref="H9:H10"/>
    <mergeCell ref="Z9:Z10"/>
    <mergeCell ref="AA9:AA10"/>
    <mergeCell ref="A2:X2"/>
    <mergeCell ref="C3:H4"/>
  </mergeCells>
  <phoneticPr fontId="11" type="noConversion"/>
  <dataValidations count="1">
    <dataValidation type="list" allowBlank="1" showInputMessage="1" showErrorMessage="1" sqref="AB11:AB31" xr:uid="{67043078-D090-41F6-9028-56A2CB475FEC}">
      <formula1>"Atendido, Pendiente, En Proceso, No Aplica"</formula1>
    </dataValidation>
  </dataValidations>
  <printOptions horizontalCentered="1"/>
  <pageMargins left="0.39370078740157483" right="0.19685039370078741" top="0.98425196850393704" bottom="0.19685039370078741" header="0.27559055118110237" footer="7.874015748031496E-2"/>
  <pageSetup paperSize="9" scale="24" fitToHeight="0" orientation="landscape" horizontalDpi="4294967293" verticalDpi="4294967293" r:id="rId1"/>
  <headerFooter scaleWithDoc="0">
    <oddHeader>&amp;L&amp;G&amp;R&amp;"Alliance Platt Light,Normal"&amp;7FOR-SGI-025_ 19/03/2025
Versión 1.0
Página: &amp;P/&amp;N</oddHeader>
    <oddFooter>&amp;R&amp;8Página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FDA9-8BEB-441A-AAF6-2B4FCF20EEF6}">
  <dimension ref="B3:H52"/>
  <sheetViews>
    <sheetView zoomScale="70" zoomScaleNormal="70" workbookViewId="0">
      <selection activeCell="E7" sqref="E7"/>
    </sheetView>
  </sheetViews>
  <sheetFormatPr baseColWidth="10" defaultColWidth="23.77734375" defaultRowHeight="13.2"/>
  <cols>
    <col min="1" max="1" width="4.21875" customWidth="1"/>
    <col min="2" max="2" width="25.5546875" customWidth="1"/>
    <col min="3" max="3" width="26.5546875" customWidth="1"/>
    <col min="4" max="4" width="25.5546875" customWidth="1"/>
    <col min="5" max="5" width="116.5546875" customWidth="1"/>
    <col min="6" max="6" width="38.44140625" style="9" customWidth="1"/>
    <col min="8" max="8" width="23.77734375" style="67"/>
  </cols>
  <sheetData>
    <row r="3" spans="2:8" ht="14.4">
      <c r="B3" s="69" t="s">
        <v>117</v>
      </c>
      <c r="C3" s="64" t="s">
        <v>115</v>
      </c>
      <c r="D3" s="69" t="s">
        <v>26</v>
      </c>
      <c r="E3" s="64" t="s">
        <v>92</v>
      </c>
      <c r="F3" s="60" t="s">
        <v>90</v>
      </c>
      <c r="G3" s="60" t="s">
        <v>91</v>
      </c>
    </row>
    <row r="4" spans="2:8" ht="27">
      <c r="B4" s="69" t="s">
        <v>37</v>
      </c>
      <c r="C4" s="78" t="s">
        <v>116</v>
      </c>
      <c r="D4" s="69" t="s">
        <v>134</v>
      </c>
      <c r="E4" s="72" t="s">
        <v>118</v>
      </c>
      <c r="F4" s="60"/>
      <c r="G4" s="60"/>
    </row>
    <row r="5" spans="2:8" ht="14.4">
      <c r="B5" s="69" t="s">
        <v>37</v>
      </c>
      <c r="C5" s="78" t="s">
        <v>112</v>
      </c>
      <c r="D5" s="69" t="s">
        <v>135</v>
      </c>
      <c r="E5" s="72" t="s">
        <v>119</v>
      </c>
      <c r="F5" s="60"/>
      <c r="G5" s="60"/>
    </row>
    <row r="6" spans="2:8" ht="14.4">
      <c r="B6" s="69" t="s">
        <v>37</v>
      </c>
      <c r="C6" s="78" t="s">
        <v>112</v>
      </c>
      <c r="D6" s="69" t="s">
        <v>136</v>
      </c>
      <c r="E6" s="72" t="s">
        <v>120</v>
      </c>
      <c r="F6" s="60"/>
      <c r="G6" s="60"/>
    </row>
    <row r="7" spans="2:8" ht="14.4">
      <c r="B7" s="69" t="s">
        <v>37</v>
      </c>
      <c r="C7" s="78" t="s">
        <v>116</v>
      </c>
      <c r="D7" s="69" t="s">
        <v>137</v>
      </c>
      <c r="E7" s="72" t="s">
        <v>121</v>
      </c>
      <c r="F7" s="60"/>
      <c r="G7" s="60"/>
    </row>
    <row r="8" spans="2:8" ht="14.4">
      <c r="B8" s="69" t="s">
        <v>37</v>
      </c>
      <c r="C8" s="78" t="s">
        <v>112</v>
      </c>
      <c r="D8" s="69" t="s">
        <v>138</v>
      </c>
      <c r="E8" s="72" t="s">
        <v>122</v>
      </c>
      <c r="F8" s="60"/>
      <c r="G8" s="60"/>
    </row>
    <row r="9" spans="2:8" ht="14.4">
      <c r="B9" s="69" t="s">
        <v>37</v>
      </c>
      <c r="C9" s="78" t="s">
        <v>112</v>
      </c>
      <c r="D9" s="69" t="s">
        <v>139</v>
      </c>
      <c r="E9" s="72" t="s">
        <v>123</v>
      </c>
      <c r="F9" s="60"/>
      <c r="G9" s="60"/>
    </row>
    <row r="10" spans="2:8" ht="14.4">
      <c r="B10" s="69"/>
      <c r="C10" s="78"/>
      <c r="D10" s="69"/>
      <c r="E10" s="72"/>
      <c r="F10" s="60"/>
      <c r="G10" s="60"/>
    </row>
    <row r="11" spans="2:8" ht="14.4">
      <c r="B11" s="69"/>
      <c r="C11" s="78"/>
      <c r="D11" s="69"/>
      <c r="E11" s="72"/>
      <c r="F11" s="60"/>
      <c r="G11" s="60"/>
    </row>
    <row r="12" spans="2:8" ht="14.4">
      <c r="B12" s="69"/>
      <c r="C12" s="78"/>
      <c r="D12" s="69"/>
      <c r="E12" s="72"/>
      <c r="F12" s="60"/>
      <c r="G12" s="60"/>
    </row>
    <row r="13" spans="2:8" ht="14.4">
      <c r="B13" s="69"/>
      <c r="C13" s="78"/>
      <c r="D13" s="69"/>
      <c r="E13" s="72"/>
      <c r="F13" s="60"/>
      <c r="G13" s="60"/>
    </row>
    <row r="14" spans="2:8">
      <c r="B14" s="69"/>
      <c r="C14" s="78"/>
      <c r="D14" s="69"/>
      <c r="E14" s="72"/>
      <c r="F14" s="71"/>
      <c r="G14" s="57"/>
      <c r="H14" s="68"/>
    </row>
    <row r="15" spans="2:8" ht="18.600000000000001" customHeight="1">
      <c r="B15" s="69"/>
      <c r="C15" s="78"/>
      <c r="D15" s="69"/>
      <c r="E15" s="72"/>
      <c r="F15" s="71"/>
      <c r="G15" s="57"/>
      <c r="H15" s="68"/>
    </row>
    <row r="16" spans="2:8" ht="18.600000000000001" customHeight="1">
      <c r="B16" s="69"/>
      <c r="C16" s="78"/>
      <c r="D16" s="69"/>
      <c r="E16" s="72"/>
      <c r="F16" s="61"/>
      <c r="G16" s="57"/>
      <c r="H16" s="68"/>
    </row>
    <row r="17" spans="2:8" ht="18.600000000000001" customHeight="1">
      <c r="B17" s="69"/>
      <c r="C17" s="78"/>
      <c r="D17" s="69"/>
      <c r="E17" s="72"/>
      <c r="F17" s="61"/>
      <c r="G17" s="57"/>
      <c r="H17" s="68"/>
    </row>
    <row r="18" spans="2:8" ht="18.600000000000001" customHeight="1">
      <c r="B18" s="69"/>
      <c r="C18" s="78"/>
      <c r="D18" s="69"/>
      <c r="E18" s="72"/>
      <c r="F18" s="61"/>
      <c r="G18" s="57"/>
      <c r="H18" s="68"/>
    </row>
    <row r="19" spans="2:8" ht="18.600000000000001" customHeight="1">
      <c r="B19" s="69"/>
      <c r="C19" s="78"/>
      <c r="D19" s="69"/>
      <c r="E19" s="72"/>
      <c r="F19" s="61"/>
      <c r="G19" s="57"/>
      <c r="H19" s="68"/>
    </row>
    <row r="20" spans="2:8" ht="18.600000000000001" customHeight="1">
      <c r="B20" s="69"/>
      <c r="C20" s="78"/>
      <c r="D20" s="69"/>
      <c r="E20" s="72"/>
      <c r="F20" s="61"/>
      <c r="G20" s="57"/>
      <c r="H20" s="68"/>
    </row>
    <row r="21" spans="2:8" ht="18.600000000000001" customHeight="1">
      <c r="B21" s="69"/>
      <c r="C21" s="78"/>
      <c r="D21" s="69"/>
      <c r="E21" s="72"/>
      <c r="F21" s="61"/>
      <c r="G21" s="57"/>
      <c r="H21" s="68"/>
    </row>
    <row r="22" spans="2:8" ht="18.600000000000001" customHeight="1">
      <c r="B22" s="69"/>
      <c r="C22" s="78"/>
      <c r="D22" s="69"/>
      <c r="E22" s="72"/>
      <c r="F22" s="61"/>
      <c r="G22" s="57"/>
      <c r="H22" s="68"/>
    </row>
    <row r="23" spans="2:8">
      <c r="B23" s="69"/>
      <c r="C23" s="79"/>
      <c r="D23" s="65"/>
      <c r="E23" s="72"/>
      <c r="F23" s="61"/>
      <c r="G23" s="57"/>
    </row>
    <row r="24" spans="2:8">
      <c r="B24" s="69"/>
      <c r="C24" s="79"/>
      <c r="D24" s="65"/>
      <c r="E24" s="72"/>
      <c r="F24" s="61"/>
      <c r="G24" s="57"/>
    </row>
    <row r="25" spans="2:8" ht="48" customHeight="1">
      <c r="B25" s="69"/>
      <c r="C25" s="79"/>
      <c r="D25" s="65"/>
      <c r="E25" s="72"/>
      <c r="F25" s="61"/>
      <c r="G25" s="57"/>
    </row>
    <row r="26" spans="2:8" ht="54" customHeight="1">
      <c r="B26" s="69"/>
      <c r="C26" s="79"/>
      <c r="D26" s="65"/>
      <c r="E26" s="72"/>
      <c r="F26" s="61"/>
      <c r="G26" s="57"/>
    </row>
    <row r="27" spans="2:8">
      <c r="B27" s="69"/>
      <c r="C27" s="79"/>
      <c r="D27" s="65"/>
      <c r="E27" s="72"/>
      <c r="F27" s="61"/>
      <c r="G27" s="57"/>
    </row>
    <row r="28" spans="2:8" ht="18.600000000000001" customHeight="1">
      <c r="B28" s="69"/>
      <c r="C28" s="78"/>
      <c r="D28" s="65"/>
      <c r="E28" s="72"/>
      <c r="F28" s="61"/>
      <c r="G28" s="57"/>
    </row>
    <row r="29" spans="2:8">
      <c r="B29" s="69"/>
      <c r="C29" s="78"/>
      <c r="D29" s="65"/>
      <c r="E29" s="72"/>
      <c r="F29" s="61"/>
      <c r="G29" s="57"/>
    </row>
    <row r="30" spans="2:8" ht="18.600000000000001" customHeight="1">
      <c r="B30" s="69"/>
      <c r="C30" s="79"/>
      <c r="D30" s="65"/>
      <c r="E30" s="72"/>
      <c r="F30" s="61"/>
      <c r="G30" s="57"/>
    </row>
    <row r="31" spans="2:8" ht="18.600000000000001" customHeight="1">
      <c r="B31" s="69"/>
      <c r="C31" s="79"/>
      <c r="D31" s="65"/>
      <c r="E31" s="72"/>
      <c r="F31" s="61"/>
      <c r="G31" s="57"/>
    </row>
    <row r="32" spans="2:8" ht="18.600000000000001" customHeight="1">
      <c r="B32" s="69"/>
      <c r="C32" s="79"/>
      <c r="D32" s="65"/>
      <c r="E32" s="72"/>
      <c r="F32" s="61"/>
      <c r="G32" s="57"/>
    </row>
    <row r="33" spans="2:8" ht="18.600000000000001" customHeight="1">
      <c r="B33" s="69"/>
      <c r="C33" s="79"/>
      <c r="D33" s="65"/>
      <c r="E33" s="72"/>
      <c r="F33" s="61"/>
      <c r="G33" s="57"/>
    </row>
    <row r="34" spans="2:8" ht="18.600000000000001" customHeight="1">
      <c r="B34" s="69"/>
      <c r="C34" s="79"/>
      <c r="D34" s="65"/>
      <c r="E34" s="72"/>
      <c r="F34" s="61"/>
      <c r="G34" s="57"/>
    </row>
    <row r="35" spans="2:8" ht="18.600000000000001" customHeight="1">
      <c r="B35" s="69"/>
      <c r="C35" s="78"/>
      <c r="D35" s="65"/>
      <c r="E35" s="72"/>
      <c r="F35" s="61"/>
      <c r="G35" s="57"/>
    </row>
    <row r="36" spans="2:8" ht="18.600000000000001" customHeight="1">
      <c r="B36" s="69"/>
      <c r="C36" s="78"/>
      <c r="D36" s="65"/>
      <c r="E36" s="72"/>
      <c r="F36" s="61"/>
      <c r="G36" s="57"/>
    </row>
    <row r="37" spans="2:8" ht="18.600000000000001" customHeight="1">
      <c r="B37" s="69"/>
      <c r="C37" s="78"/>
      <c r="D37" s="65"/>
      <c r="E37" s="72"/>
      <c r="F37" s="61"/>
      <c r="G37" s="57"/>
    </row>
    <row r="38" spans="2:8" ht="18.600000000000001" customHeight="1">
      <c r="B38" s="69"/>
      <c r="C38" s="79"/>
      <c r="D38" s="65"/>
      <c r="E38" s="72"/>
      <c r="F38" s="61"/>
      <c r="G38" s="57"/>
    </row>
    <row r="39" spans="2:8" ht="18.600000000000001" customHeight="1">
      <c r="B39" s="69"/>
      <c r="C39" s="79"/>
      <c r="D39" s="65"/>
      <c r="E39" s="72"/>
      <c r="F39" s="61"/>
      <c r="G39" s="57"/>
    </row>
    <row r="40" spans="2:8" ht="18.600000000000001" customHeight="1">
      <c r="B40" s="69"/>
      <c r="C40" s="79"/>
      <c r="D40" s="65"/>
      <c r="E40" s="72"/>
      <c r="F40" s="61"/>
      <c r="G40" s="57"/>
    </row>
    <row r="41" spans="2:8" ht="18.600000000000001" customHeight="1">
      <c r="B41" s="69"/>
      <c r="C41" s="79"/>
      <c r="D41" s="65"/>
      <c r="E41" s="72"/>
      <c r="F41" s="61"/>
      <c r="G41" s="57"/>
    </row>
    <row r="42" spans="2:8" ht="18.600000000000001" customHeight="1">
      <c r="B42" s="69"/>
      <c r="C42" s="79"/>
      <c r="D42" s="65"/>
      <c r="E42" s="72"/>
      <c r="F42" s="61"/>
      <c r="G42" s="57"/>
    </row>
    <row r="43" spans="2:8" ht="18.600000000000001" customHeight="1">
      <c r="B43" s="69"/>
      <c r="C43" s="79"/>
      <c r="D43" s="65"/>
      <c r="E43" s="72"/>
      <c r="F43" s="61"/>
      <c r="G43" s="57"/>
    </row>
    <row r="44" spans="2:8">
      <c r="B44" s="65"/>
      <c r="C44" s="79"/>
      <c r="D44" s="65"/>
      <c r="E44" s="72"/>
      <c r="F44" s="61"/>
      <c r="G44" s="57"/>
    </row>
    <row r="45" spans="2:8">
      <c r="B45" s="65"/>
      <c r="C45" s="79"/>
      <c r="D45" s="65"/>
      <c r="E45" s="72"/>
      <c r="F45" s="61"/>
      <c r="G45" s="57"/>
    </row>
    <row r="46" spans="2:8">
      <c r="B46" s="65"/>
      <c r="C46" s="79"/>
      <c r="D46" s="65"/>
      <c r="E46" s="72"/>
      <c r="F46" s="61"/>
      <c r="G46" s="57"/>
    </row>
    <row r="47" spans="2:8" s="81" customFormat="1">
      <c r="B47" s="65"/>
      <c r="C47" s="79"/>
      <c r="D47" s="65"/>
      <c r="E47" s="80"/>
      <c r="F47" s="63"/>
      <c r="G47" s="62"/>
      <c r="H47" s="67"/>
    </row>
    <row r="48" spans="2:8" s="81" customFormat="1">
      <c r="B48" s="65"/>
      <c r="C48" s="79"/>
      <c r="D48" s="65"/>
      <c r="E48" s="80"/>
      <c r="F48" s="63"/>
      <c r="G48" s="62"/>
      <c r="H48" s="67"/>
    </row>
    <row r="49" spans="2:8" s="81" customFormat="1">
      <c r="B49" s="65"/>
      <c r="C49" s="79"/>
      <c r="D49" s="65"/>
      <c r="E49" s="80"/>
      <c r="F49" s="63"/>
      <c r="G49" s="62"/>
      <c r="H49" s="67"/>
    </row>
    <row r="50" spans="2:8">
      <c r="B50" s="69"/>
      <c r="C50" s="79"/>
      <c r="D50" s="65"/>
      <c r="E50" s="72"/>
      <c r="F50" s="61"/>
      <c r="G50" s="57"/>
    </row>
    <row r="51" spans="2:8" ht="18.600000000000001" customHeight="1">
      <c r="B51" s="69"/>
      <c r="C51" s="79"/>
      <c r="D51" s="65"/>
      <c r="E51" s="72"/>
      <c r="F51" s="61"/>
      <c r="G51" s="57"/>
    </row>
    <row r="52" spans="2:8" ht="47.1" customHeight="1">
      <c r="B52" s="65"/>
      <c r="C52" s="79"/>
      <c r="D52" s="65"/>
      <c r="E52" s="72"/>
      <c r="F52" s="61"/>
      <c r="G52" s="57"/>
    </row>
  </sheetData>
  <phoneticPr fontId="2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FC43-5C2F-46E9-9F96-0057AC95DAF4}">
  <dimension ref="B4:H31"/>
  <sheetViews>
    <sheetView topLeftCell="A14" workbookViewId="0">
      <selection activeCell="E5" sqref="E5:E31"/>
    </sheetView>
  </sheetViews>
  <sheetFormatPr baseColWidth="10" defaultRowHeight="13.2"/>
  <cols>
    <col min="2" max="2" width="10.5546875" bestFit="1" customWidth="1"/>
    <col min="3" max="3" width="23" bestFit="1" customWidth="1"/>
    <col min="4" max="4" width="19.77734375" customWidth="1"/>
    <col min="5" max="5" width="16.44140625" style="9" bestFit="1" customWidth="1"/>
    <col min="6" max="6" width="15.5546875" style="9" customWidth="1"/>
    <col min="7" max="8" width="15.5546875" style="9" bestFit="1" customWidth="1"/>
  </cols>
  <sheetData>
    <row r="4" spans="2:8" s="17" customFormat="1">
      <c r="B4" s="21" t="s">
        <v>18</v>
      </c>
      <c r="C4" s="21" t="s">
        <v>15</v>
      </c>
      <c r="D4" s="21" t="s">
        <v>38</v>
      </c>
      <c r="E4" s="21" t="s">
        <v>40</v>
      </c>
      <c r="F4" s="21" t="s">
        <v>41</v>
      </c>
      <c r="G4" s="21" t="s">
        <v>39</v>
      </c>
      <c r="H4" s="21" t="s">
        <v>61</v>
      </c>
    </row>
    <row r="5" spans="2:8" s="10" customFormat="1">
      <c r="B5" s="12" t="s">
        <v>21</v>
      </c>
      <c r="C5" s="12" t="s">
        <v>30</v>
      </c>
      <c r="D5" s="18" t="s">
        <v>63</v>
      </c>
      <c r="E5" s="12" t="s">
        <v>29</v>
      </c>
      <c r="F5" s="13" t="s">
        <v>32</v>
      </c>
      <c r="G5" s="13">
        <v>46069</v>
      </c>
      <c r="H5" s="24">
        <v>0.89329999999999998</v>
      </c>
    </row>
    <row r="6" spans="2:8" s="4" customFormat="1">
      <c r="B6" s="14" t="s">
        <v>21</v>
      </c>
      <c r="C6" s="14" t="s">
        <v>30</v>
      </c>
      <c r="D6" s="18" t="s">
        <v>64</v>
      </c>
      <c r="E6" s="14" t="s">
        <v>29</v>
      </c>
      <c r="F6" s="13" t="s">
        <v>32</v>
      </c>
      <c r="G6" s="13">
        <v>46069</v>
      </c>
      <c r="H6" s="23">
        <v>0.97</v>
      </c>
    </row>
    <row r="7" spans="2:8" s="4" customFormat="1">
      <c r="B7" s="14" t="s">
        <v>21</v>
      </c>
      <c r="C7" s="14" t="s">
        <v>28</v>
      </c>
      <c r="D7" s="14" t="s">
        <v>27</v>
      </c>
      <c r="E7" s="14" t="s">
        <v>26</v>
      </c>
      <c r="F7" s="15" t="s">
        <v>32</v>
      </c>
      <c r="G7" s="15">
        <v>45701</v>
      </c>
      <c r="H7" s="15" t="s">
        <v>68</v>
      </c>
    </row>
    <row r="8" spans="2:8" s="11" customFormat="1">
      <c r="B8" s="16" t="s">
        <v>25</v>
      </c>
      <c r="C8" s="16" t="s">
        <v>56</v>
      </c>
      <c r="D8" s="18" t="s">
        <v>47</v>
      </c>
      <c r="E8" s="19" t="s">
        <v>57</v>
      </c>
      <c r="F8" s="19" t="s">
        <v>42</v>
      </c>
      <c r="G8" s="19">
        <v>45729</v>
      </c>
      <c r="H8" s="19"/>
    </row>
    <row r="9" spans="2:8" s="11" customFormat="1">
      <c r="B9" s="16" t="s">
        <v>37</v>
      </c>
      <c r="C9" s="16" t="s">
        <v>35</v>
      </c>
      <c r="D9" s="18" t="s">
        <v>47</v>
      </c>
      <c r="E9" s="16" t="s">
        <v>46</v>
      </c>
      <c r="F9" s="19" t="s">
        <v>42</v>
      </c>
      <c r="G9" s="19">
        <v>45730</v>
      </c>
      <c r="H9" s="19" t="s">
        <v>57</v>
      </c>
    </row>
    <row r="10" spans="2:8" s="11" customFormat="1">
      <c r="B10" s="16" t="s">
        <v>25</v>
      </c>
      <c r="C10" s="16" t="s">
        <v>24</v>
      </c>
      <c r="D10" s="18" t="s">
        <v>47</v>
      </c>
      <c r="E10" s="16" t="s">
        <v>13</v>
      </c>
      <c r="F10" s="19" t="s">
        <v>33</v>
      </c>
      <c r="G10" s="19">
        <v>45730</v>
      </c>
      <c r="H10" s="19" t="s">
        <v>69</v>
      </c>
    </row>
    <row r="11" spans="2:8">
      <c r="B11" s="16" t="s">
        <v>36</v>
      </c>
      <c r="C11" s="16" t="s">
        <v>34</v>
      </c>
      <c r="D11" s="16" t="s">
        <v>44</v>
      </c>
      <c r="E11" s="16" t="s">
        <v>34</v>
      </c>
      <c r="F11" s="19" t="s">
        <v>42</v>
      </c>
      <c r="G11" s="19">
        <v>45737</v>
      </c>
      <c r="H11" s="19"/>
    </row>
    <row r="12" spans="2:8">
      <c r="B12" s="16" t="s">
        <v>21</v>
      </c>
      <c r="C12" s="16" t="s">
        <v>17</v>
      </c>
      <c r="D12" s="18" t="s">
        <v>47</v>
      </c>
      <c r="E12" s="16" t="s">
        <v>19</v>
      </c>
      <c r="F12" s="19" t="s">
        <v>33</v>
      </c>
      <c r="G12" s="19">
        <v>45742</v>
      </c>
      <c r="H12" s="19"/>
    </row>
    <row r="13" spans="2:8">
      <c r="B13" s="16" t="s">
        <v>21</v>
      </c>
      <c r="C13" s="16" t="s">
        <v>23</v>
      </c>
      <c r="D13" s="18" t="s">
        <v>47</v>
      </c>
      <c r="E13" s="16" t="s">
        <v>13</v>
      </c>
      <c r="F13" s="19" t="s">
        <v>43</v>
      </c>
      <c r="G13" s="19">
        <v>45756</v>
      </c>
      <c r="H13" s="19"/>
    </row>
    <row r="14" spans="2:8">
      <c r="B14" s="16" t="s">
        <v>21</v>
      </c>
      <c r="C14" s="16" t="s">
        <v>22</v>
      </c>
      <c r="D14" s="18" t="s">
        <v>47</v>
      </c>
      <c r="E14" s="16" t="s">
        <v>19</v>
      </c>
      <c r="F14" s="19" t="s">
        <v>43</v>
      </c>
      <c r="G14" s="19">
        <v>45776</v>
      </c>
      <c r="H14" s="19"/>
    </row>
    <row r="15" spans="2:8" s="4" customFormat="1">
      <c r="B15" s="16" t="s">
        <v>21</v>
      </c>
      <c r="C15" s="16" t="s">
        <v>20</v>
      </c>
      <c r="D15" s="18" t="s">
        <v>47</v>
      </c>
      <c r="E15" s="16" t="s">
        <v>19</v>
      </c>
      <c r="F15" s="19" t="s">
        <v>42</v>
      </c>
      <c r="G15" s="19">
        <v>45776</v>
      </c>
      <c r="H15" s="19"/>
    </row>
    <row r="16" spans="2:8">
      <c r="B16" s="16" t="s">
        <v>21</v>
      </c>
      <c r="C16" s="16" t="s">
        <v>58</v>
      </c>
      <c r="D16" s="18" t="s">
        <v>47</v>
      </c>
      <c r="E16" s="16" t="s">
        <v>13</v>
      </c>
      <c r="F16" s="19" t="s">
        <v>42</v>
      </c>
      <c r="G16" s="19">
        <v>45806</v>
      </c>
      <c r="H16" s="19"/>
    </row>
    <row r="17" spans="2:8">
      <c r="B17" s="16" t="s">
        <v>21</v>
      </c>
      <c r="C17" s="16" t="s">
        <v>65</v>
      </c>
      <c r="D17" s="18" t="s">
        <v>47</v>
      </c>
      <c r="E17" s="18" t="s">
        <v>19</v>
      </c>
      <c r="F17" s="19" t="s">
        <v>42</v>
      </c>
      <c r="G17" s="19">
        <v>45820</v>
      </c>
      <c r="H17" s="19"/>
    </row>
    <row r="18" spans="2:8">
      <c r="B18" s="16" t="s">
        <v>25</v>
      </c>
      <c r="C18" s="16" t="s">
        <v>54</v>
      </c>
      <c r="D18" s="18" t="s">
        <v>47</v>
      </c>
      <c r="E18" s="19" t="s">
        <v>57</v>
      </c>
      <c r="F18" s="19" t="s">
        <v>42</v>
      </c>
      <c r="G18" s="19">
        <v>45823</v>
      </c>
      <c r="H18" s="19"/>
    </row>
    <row r="19" spans="2:8">
      <c r="B19" s="16" t="s">
        <v>25</v>
      </c>
      <c r="C19" s="16" t="s">
        <v>55</v>
      </c>
      <c r="D19" s="18" t="s">
        <v>47</v>
      </c>
      <c r="E19" s="19" t="s">
        <v>57</v>
      </c>
      <c r="F19" s="19" t="s">
        <v>42</v>
      </c>
      <c r="G19" s="19">
        <v>45823</v>
      </c>
      <c r="H19" s="19"/>
    </row>
    <row r="20" spans="2:8">
      <c r="B20" s="16" t="s">
        <v>21</v>
      </c>
      <c r="C20" s="16" t="s">
        <v>62</v>
      </c>
      <c r="D20" s="22" t="s">
        <v>63</v>
      </c>
      <c r="E20" s="12" t="s">
        <v>29</v>
      </c>
      <c r="F20" s="19" t="s">
        <v>42</v>
      </c>
      <c r="G20" s="19">
        <v>45910</v>
      </c>
      <c r="H20" s="19"/>
    </row>
    <row r="21" spans="2:8">
      <c r="B21" s="16" t="s">
        <v>21</v>
      </c>
      <c r="C21" s="16" t="s">
        <v>62</v>
      </c>
      <c r="D21" s="22" t="s">
        <v>64</v>
      </c>
      <c r="E21" s="14" t="s">
        <v>29</v>
      </c>
      <c r="F21" s="19" t="s">
        <v>42</v>
      </c>
      <c r="G21" s="19">
        <v>45910</v>
      </c>
      <c r="H21" s="19"/>
    </row>
    <row r="22" spans="2:8" s="11" customFormat="1">
      <c r="B22" s="16" t="s">
        <v>21</v>
      </c>
      <c r="C22" s="16" t="s">
        <v>66</v>
      </c>
      <c r="D22" s="18" t="s">
        <v>47</v>
      </c>
      <c r="E22" s="18" t="s">
        <v>19</v>
      </c>
      <c r="F22" s="19" t="s">
        <v>42</v>
      </c>
      <c r="G22" s="19">
        <v>45937</v>
      </c>
      <c r="H22" s="19"/>
    </row>
    <row r="23" spans="2:8" s="11" customFormat="1">
      <c r="B23" s="16" t="s">
        <v>21</v>
      </c>
      <c r="C23" s="16" t="s">
        <v>59</v>
      </c>
      <c r="D23" s="16" t="s">
        <v>31</v>
      </c>
      <c r="E23" s="16" t="s">
        <v>60</v>
      </c>
      <c r="F23" s="19" t="s">
        <v>42</v>
      </c>
      <c r="G23" s="19">
        <v>45941</v>
      </c>
      <c r="H23" s="19"/>
    </row>
    <row r="24" spans="2:8" s="11" customFormat="1">
      <c r="B24" s="16" t="s">
        <v>21</v>
      </c>
      <c r="C24" s="16" t="s">
        <v>59</v>
      </c>
      <c r="D24" s="18" t="s">
        <v>47</v>
      </c>
      <c r="E24" s="16" t="s">
        <v>13</v>
      </c>
      <c r="F24" s="19" t="s">
        <v>42</v>
      </c>
      <c r="G24" s="19">
        <v>45943</v>
      </c>
      <c r="H24" s="19"/>
    </row>
    <row r="25" spans="2:8" s="11" customFormat="1">
      <c r="B25" s="16" t="s">
        <v>25</v>
      </c>
      <c r="C25" s="16" t="s">
        <v>20</v>
      </c>
      <c r="D25" s="18" t="s">
        <v>47</v>
      </c>
      <c r="E25" s="16" t="s">
        <v>13</v>
      </c>
      <c r="F25" s="15" t="s">
        <v>32</v>
      </c>
      <c r="G25" s="19">
        <v>46043</v>
      </c>
      <c r="H25" s="19"/>
    </row>
    <row r="26" spans="2:8" s="11" customFormat="1">
      <c r="B26" s="16" t="s">
        <v>36</v>
      </c>
      <c r="C26" s="16" t="s">
        <v>34</v>
      </c>
      <c r="D26" s="16" t="s">
        <v>45</v>
      </c>
      <c r="E26" s="16" t="s">
        <v>34</v>
      </c>
      <c r="F26" s="19" t="s">
        <v>42</v>
      </c>
      <c r="G26" s="19">
        <v>46045</v>
      </c>
      <c r="H26" s="19"/>
    </row>
    <row r="27" spans="2:8" s="11" customFormat="1">
      <c r="B27" s="16" t="s">
        <v>21</v>
      </c>
      <c r="C27" s="16" t="s">
        <v>67</v>
      </c>
      <c r="D27" s="18" t="s">
        <v>47</v>
      </c>
      <c r="E27" s="18" t="s">
        <v>13</v>
      </c>
      <c r="F27" s="19" t="s">
        <v>42</v>
      </c>
      <c r="G27" s="19">
        <v>46305</v>
      </c>
      <c r="H27" s="19"/>
    </row>
    <row r="28" spans="2:8" s="11" customFormat="1">
      <c r="B28" s="14" t="s">
        <v>21</v>
      </c>
      <c r="C28" s="14" t="s">
        <v>23</v>
      </c>
      <c r="D28" s="14" t="s">
        <v>31</v>
      </c>
      <c r="E28" s="14" t="s">
        <v>13</v>
      </c>
      <c r="F28" s="15" t="s">
        <v>32</v>
      </c>
      <c r="G28" s="15">
        <v>46444</v>
      </c>
      <c r="H28" s="15"/>
    </row>
    <row r="29" spans="2:8" s="11" customFormat="1">
      <c r="B29" s="16" t="s">
        <v>25</v>
      </c>
      <c r="C29" s="16" t="s">
        <v>48</v>
      </c>
      <c r="D29" s="18" t="s">
        <v>47</v>
      </c>
      <c r="E29" s="16" t="s">
        <v>49</v>
      </c>
      <c r="F29" s="15" t="s">
        <v>32</v>
      </c>
      <c r="G29" s="19">
        <v>46751</v>
      </c>
      <c r="H29" s="19"/>
    </row>
    <row r="30" spans="2:8" s="11" customFormat="1">
      <c r="B30" s="16" t="s">
        <v>25</v>
      </c>
      <c r="C30" s="16" t="s">
        <v>50</v>
      </c>
      <c r="D30" s="20" t="s">
        <v>52</v>
      </c>
      <c r="E30" s="16" t="s">
        <v>50</v>
      </c>
      <c r="F30" s="15" t="s">
        <v>32</v>
      </c>
      <c r="G30" s="19" t="s">
        <v>53</v>
      </c>
      <c r="H30" s="19"/>
    </row>
    <row r="31" spans="2:8" s="11" customFormat="1">
      <c r="B31" s="16" t="s">
        <v>25</v>
      </c>
      <c r="C31" s="16" t="s">
        <v>51</v>
      </c>
      <c r="D31" s="20" t="s">
        <v>52</v>
      </c>
      <c r="E31" s="16" t="s">
        <v>51</v>
      </c>
      <c r="F31" s="15" t="s">
        <v>32</v>
      </c>
      <c r="G31" s="19" t="s">
        <v>53</v>
      </c>
      <c r="H31" s="19"/>
    </row>
  </sheetData>
  <sortState xmlns:xlrd2="http://schemas.microsoft.com/office/spreadsheetml/2017/richdata2" ref="B5:H31">
    <sortCondition ref="G5:G3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CCC7F-4D5E-454E-9C70-92487C682204}">
  <dimension ref="A1"/>
  <sheetViews>
    <sheetView workbookViewId="0">
      <selection activeCell="C3" sqref="C3:E8"/>
    </sheetView>
  </sheetViews>
  <sheetFormatPr baseColWidth="10" defaultRowHeight="13.2"/>
  <cols>
    <col min="4" max="4" width="58.44140625" bestFit="1" customWidth="1"/>
    <col min="5" max="5" width="27.2187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S3PY2T6K6JVS-1302557729-6496</_dlc_DocId>
    <_dlc_DocIdUrl xmlns="53edd1cc-689a-49d8-a30a-bc4d57d7af9b">
      <Url>https://bvstelevisionsrl13032015.sharepoint.com/sites/Files/documentosparaelpersonal/_layouts/15/DocIdRedir.aspx?ID=S3PY2T6K6JVS-1302557729-6496</Url>
      <Description>S3PY2T6K6JVS-1302557729-6496</Description>
    </_dlc_DocIdUrl>
    <TaxCatchAll xmlns="53edd1cc-689a-49d8-a30a-bc4d57d7af9b" xsi:nil="true"/>
    <lcf76f155ced4ddcb4097134ff3c332f xmlns="7c5efb22-7d50-42f9-b1e8-ada50e3e1f0f">
      <Terms xmlns="http://schemas.microsoft.com/office/infopath/2007/PartnerControls"/>
    </lcf76f155ced4ddcb4097134ff3c332f>
  </documentManagement>
</p:properti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631969F-1158-415F-82DA-9A6C9A9CB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7c5efb22-7d50-42f9-b1e8-ada50e3e1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B77A2-81E1-40F8-B17E-D3C3FB38EE7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0FB7959-9207-4B65-897C-974A89360C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858DB3-0594-4B3D-9DAF-F25FA2A25966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3edd1cc-689a-49d8-a30a-bc4d57d7af9b"/>
    <ds:schemaRef ds:uri="7c5efb22-7d50-42f9-b1e8-ada50e3e1f0f"/>
  </ds:schemaRefs>
</ds:datastoreItem>
</file>

<file path=customXml/itemProps5.xml><?xml version="1.0" encoding="utf-8"?>
<ds:datastoreItem xmlns:ds="http://schemas.openxmlformats.org/officeDocument/2006/customXml" ds:itemID="{798210F2-D2D5-4694-92C6-22660B74C59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2025</vt:lpstr>
      <vt:lpstr>Hallazgos</vt:lpstr>
      <vt:lpstr>Hoja1</vt:lpstr>
      <vt:lpstr>Hoja2</vt:lpstr>
    </vt:vector>
  </TitlesOfParts>
  <Manager/>
  <Company>Consultzar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Johnattan Sifuentes</cp:lastModifiedBy>
  <cp:revision/>
  <cp:lastPrinted>2025-03-14T21:03:49Z</cp:lastPrinted>
  <dcterms:created xsi:type="dcterms:W3CDTF">2008-05-10T22:53:52Z</dcterms:created>
  <dcterms:modified xsi:type="dcterms:W3CDTF">2026-04-28T05:58:00Z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S3PY2T6K6JVS-2117159868-4382</vt:lpwstr>
  </property>
  <property fmtid="{D5CDD505-2E9C-101B-9397-08002B2CF9AE}" pid="3" name="_dlc_DocIdItemGuid">
    <vt:lpwstr>cf8af03a-7b51-4801-8138-c667346e19db</vt:lpwstr>
  </property>
  <property fmtid="{D5CDD505-2E9C-101B-9397-08002B2CF9AE}" pid="4" name="_dlc_DocIdUrl">
    <vt:lpwstr>https://bvstelevisionsrl13032015.sharepoint.com/sites/Files/sgi/_layouts/15/DocIdRedir.aspx?ID=S3PY2T6K6JVS-2117159868-4382, S3PY2T6K6JVS-2117159868-4382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display_urn:schemas-microsoft-com:office:office#Editor">
    <vt:lpwstr>Juan Luis Lopez Vergara</vt:lpwstr>
  </property>
  <property fmtid="{D5CDD505-2E9C-101B-9397-08002B2CF9AE}" pid="8" name="display_urn:schemas-microsoft-com:office:office#Author">
    <vt:lpwstr>Johnattan Jesus Sifuentes Rojas</vt:lpwstr>
  </property>
  <property fmtid="{D5CDD505-2E9C-101B-9397-08002B2CF9AE}" pid="9" name="_ExtendedDescription">
    <vt:lpwstr/>
  </property>
  <property fmtid="{D5CDD505-2E9C-101B-9397-08002B2CF9AE}" pid="10" name="ContentTypeId">
    <vt:lpwstr>0x01010040C019C53530724F82230DFB8AB2B50D</vt:lpwstr>
  </property>
  <property fmtid="{D5CDD505-2E9C-101B-9397-08002B2CF9AE}" pid="11" name="MediaServiceImageTags">
    <vt:lpwstr/>
  </property>
</Properties>
</file>